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O" sheetId="1" state="visible" r:id="rId3"/>
    <sheet name="ADMINISTRATIVO SUPERIOR" sheetId="2" state="visible" r:id="rId4"/>
    <sheet name="ADMINISTRATIVO NÍVEL MÉDIO" sheetId="3" state="visible" r:id="rId5"/>
    <sheet name="ESTIMATIVA ANUAL" sheetId="4" state="visible" r:id="rId6"/>
    <sheet name="UNIFORME" sheetId="5" state="visible" r:id="rId7"/>
  </sheets>
  <definedNames>
    <definedName function="false" hidden="false" localSheetId="2" name="_xlnm.Print_Area" vbProcedure="false">'ADMINISTRATIVO NÍVEL MÉDIO'!$A$1:$D$123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<sst xmlns="http://schemas.openxmlformats.org/spreadsheetml/2006/main" count="461" uniqueCount="169">
  <si>
    <t xml:space="preserve">PLANILHA DE CUSTOS E FORMAÇÃO DE PREÇOS</t>
  </si>
  <si>
    <t xml:space="preserve">A</t>
  </si>
  <si>
    <t xml:space="preserve">N.º do processo administrativo:</t>
  </si>
  <si>
    <t xml:space="preserve">B</t>
  </si>
  <si>
    <t xml:space="preserve">Licitação N.º</t>
  </si>
  <si>
    <t xml:space="preserve">C</t>
  </si>
  <si>
    <t xml:space="preserve">Data e apresentação da proposa (dia/mês/ano)</t>
  </si>
  <si>
    <t xml:space="preserve">D</t>
  </si>
  <si>
    <t xml:space="preserve">Município/UF</t>
  </si>
  <si>
    <t xml:space="preserve">E</t>
  </si>
  <si>
    <t xml:space="preserve">Ano de acordo coletivo, convenção coletiva ou sentença normativa em dissídio coletivo</t>
  </si>
  <si>
    <t xml:space="preserve">F</t>
  </si>
  <si>
    <t xml:space="preserve">CCT</t>
  </si>
  <si>
    <t xml:space="preserve">Número de Registro no MTE: PE000179/2025</t>
  </si>
  <si>
    <t xml:space="preserve">G</t>
  </si>
  <si>
    <t xml:space="preserve">Número de meses de execução contratral</t>
  </si>
  <si>
    <t xml:space="preserve">H</t>
  </si>
  <si>
    <t xml:space="preserve">Vigência Máxima</t>
  </si>
  <si>
    <t xml:space="preserve">INSTITUTO NACIONAL DE COLONIZAÇÃO E REFORMA AGRÁRIA - RN</t>
  </si>
  <si>
    <t xml:space="preserve">QUADRO RESUMO </t>
  </si>
  <si>
    <t xml:space="preserve">GRUPO</t>
  </si>
  <si>
    <t xml:space="preserve">POSTO DE TRABALHO</t>
  </si>
  <si>
    <t xml:space="preserve">QUANTIDADE DE EMPREGADOS</t>
  </si>
  <si>
    <t xml:space="preserve">VALOR UNITÁRIO</t>
  </si>
  <si>
    <t xml:space="preserve">VALOR MENSAL</t>
  </si>
  <si>
    <t xml:space="preserve">VALOR GLOBAL</t>
  </si>
  <si>
    <t xml:space="preserve">ADMINISTRATIVO SUPERIOR</t>
  </si>
  <si>
    <t xml:space="preserve">AUXILIAR DE ESCRITORIO</t>
  </si>
  <si>
    <t xml:space="preserve">TOTAL</t>
  </si>
  <si>
    <t xml:space="preserve">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 A título informativo, devese atentar para as orientações da Nota Técnica nº 652/2017 - MP, que trata justamente sobre o cálculo das eventuais deduções a serem feitas a cada ano de execução contratual. </t>
  </si>
  <si>
    <t xml:space="preserve">PLANILHA DE CUSTOS E FORMAÇÃO DE PREÇOS - ASSISTENTE TÉCNICO</t>
  </si>
  <si>
    <t xml:space="preserve">Tipo e serviço (mesmo serviço com características distintas)</t>
  </si>
  <si>
    <t xml:space="preserve">Unid. Medida</t>
  </si>
  <si>
    <t xml:space="preserve">Quantidade de Funcionários</t>
  </si>
  <si>
    <t xml:space="preserve">1.1</t>
  </si>
  <si>
    <t xml:space="preserve">Posto</t>
  </si>
  <si>
    <t xml:space="preserve">Dados complementares para composição dos custos referente á mão-de-obra</t>
  </si>
  <si>
    <t xml:space="preserve">Tipo de serviços (mesmo serviço com características distintas)</t>
  </si>
  <si>
    <t xml:space="preserve">NÍVEL SUPERIOR</t>
  </si>
  <si>
    <t xml:space="preserve">Classificação Brasileira de Ocupações ( CBO ) </t>
  </si>
  <si>
    <t xml:space="preserve">4110-10</t>
  </si>
  <si>
    <t xml:space="preserve">Salário normativo da categoria profissional</t>
  </si>
  <si>
    <t xml:space="preserve">Categoria profissional (vinculada à execução contratual)</t>
  </si>
  <si>
    <t xml:space="preserve">Data base da categoria (dia/mês/ano) -SIS DF 2023</t>
  </si>
  <si>
    <t xml:space="preserve">MÓDULO1 </t>
  </si>
  <si>
    <t xml:space="preserve">Composição da Remuneração</t>
  </si>
  <si>
    <t xml:space="preserve">%</t>
  </si>
  <si>
    <t xml:space="preserve">R$</t>
  </si>
  <si>
    <t xml:space="preserve">Salário Base </t>
  </si>
  <si>
    <t xml:space="preserve">Adicional de periculosidade</t>
  </si>
  <si>
    <t xml:space="preserve">Adicional de Insalubridade </t>
  </si>
  <si>
    <t xml:space="preserve">Adicional noturno</t>
  </si>
  <si>
    <t xml:space="preserve">Adicional de hora noturna reduzida</t>
  </si>
  <si>
    <t xml:space="preserve">Total de Remuneração</t>
  </si>
  <si>
    <t xml:space="preserve">MÓDULO 2</t>
  </si>
  <si>
    <t xml:space="preserve">ENCARGOS E BENEFICIOS ANUAIS, MENSAIS E DIÁRIOS</t>
  </si>
  <si>
    <t xml:space="preserve">Submódulo 2.1</t>
  </si>
  <si>
    <t xml:space="preserve">13º Salário, Férias e Adicional de Férias</t>
  </si>
  <si>
    <t xml:space="preserve">13º (Décimo Terceiro) Salário  </t>
  </si>
  <si>
    <t xml:space="preserve">Férias + Adicional de férias </t>
  </si>
  <si>
    <t xml:space="preserve">Submódulo 2.2</t>
  </si>
  <si>
    <t xml:space="preserve">Encargos Previdenciários(GPS), Fundo de Garantia por tempo de Serviço(FGTS) e outras contribuições</t>
  </si>
  <si>
    <t xml:space="preserve">Submódulo 2.2 - Encargos previdenciários e FGTS</t>
  </si>
  <si>
    <t xml:space="preserve">2.2</t>
  </si>
  <si>
    <t xml:space="preserve">GPS, FGTS e Outras Contribuições</t>
  </si>
  <si>
    <t xml:space="preserve">INSS </t>
  </si>
  <si>
    <t xml:space="preserve">Salário Educação </t>
  </si>
  <si>
    <t xml:space="preserve">Seguro Acidente de Trabalho  </t>
  </si>
  <si>
    <t xml:space="preserve">SESI ou SESC  </t>
  </si>
  <si>
    <t xml:space="preserve">SANAI / SENAC</t>
  </si>
  <si>
    <t xml:space="preserve">SEBRAE </t>
  </si>
  <si>
    <t xml:space="preserve">INCRA </t>
  </si>
  <si>
    <t xml:space="preserve">FGTS </t>
  </si>
  <si>
    <t xml:space="preserve">Total</t>
  </si>
  <si>
    <t xml:space="preserve">Sumódulo 2.3</t>
  </si>
  <si>
    <t xml:space="preserve">Benefícios Mensais e Diários</t>
  </si>
  <si>
    <t xml:space="preserve">Transporte (Com dedução de 6%)</t>
  </si>
  <si>
    <t xml:space="preserve">Auxilio Alimentação</t>
  </si>
  <si>
    <t xml:space="preserve">Cobertura social</t>
  </si>
  <si>
    <t xml:space="preserve">Cesta básica</t>
  </si>
  <si>
    <t xml:space="preserve">Aprendiz</t>
  </si>
  <si>
    <t xml:space="preserve">Quadro- Resumo do Módulo 2 - Encargos e Benefícios Anuais, Mensais e Diários</t>
  </si>
  <si>
    <t xml:space="preserve">Encargos e Beneficios Anuais, Mensais e Dários</t>
  </si>
  <si>
    <t xml:space="preserve">2.1</t>
  </si>
  <si>
    <t xml:space="preserve">13º (décimo terceiro) salário, férias e adicional de férias</t>
  </si>
  <si>
    <t xml:space="preserve">GPS, FGTS e outras contribuições</t>
  </si>
  <si>
    <t xml:space="preserve">2.3</t>
  </si>
  <si>
    <t xml:space="preserve">Beneficios Mensais e diários</t>
  </si>
  <si>
    <t xml:space="preserve">MÓDULO 3</t>
  </si>
  <si>
    <t xml:space="preserve">Provisões para Rescisão</t>
  </si>
  <si>
    <t xml:space="preserve">Aviso Prévio Indenizado</t>
  </si>
  <si>
    <t xml:space="preserve">Incidência do FGTS sobre Aviso Prévio Indenizaso </t>
  </si>
  <si>
    <r>
      <rPr>
        <sz val="12"/>
        <rFont val="Calibri"/>
        <family val="2"/>
        <charset val="1"/>
      </rPr>
      <t xml:space="preserve">Multa do FGTS do Aviso Prévio Indenizado</t>
    </r>
    <r>
      <rPr>
        <sz val="12"/>
        <color rgb="FFFF0000"/>
        <rFont val="Calibri"/>
        <family val="2"/>
        <charset val="1"/>
      </rPr>
      <t xml:space="preserve">                                    </t>
    </r>
    <r>
      <rPr>
        <sz val="12"/>
        <rFont val="Calibri"/>
        <family val="2"/>
        <charset val="1"/>
      </rPr>
      <t xml:space="preserve">       </t>
    </r>
  </si>
  <si>
    <t xml:space="preserve">Aviso Prévio Trabalhado</t>
  </si>
  <si>
    <t xml:space="preserve">Incidencia do submódulo 2.2 sobre o aviso prévio trabalhado</t>
  </si>
  <si>
    <t xml:space="preserve">Multa do FGTS do aviso prévio trabalhado</t>
  </si>
  <si>
    <t xml:space="preserve">MÓDULO 4</t>
  </si>
  <si>
    <t xml:space="preserve"> Custo de Reposição do Profissional Ausente</t>
  </si>
  <si>
    <t xml:space="preserve">Submódulo 4.1</t>
  </si>
  <si>
    <t xml:space="preserve">Ausências Legais</t>
  </si>
  <si>
    <t xml:space="preserve">Substituição na cobertura de Férias </t>
  </si>
  <si>
    <t xml:space="preserve">Substituição na cobertura de Ausências Legais</t>
  </si>
  <si>
    <t xml:space="preserve">Licença paternidade</t>
  </si>
  <si>
    <t xml:space="preserve">Ausências por Acidente de Trabalho</t>
  </si>
  <si>
    <t xml:space="preserve">Substituição por Afastamento maternidade</t>
  </si>
  <si>
    <t xml:space="preserve">Substituto outros</t>
  </si>
  <si>
    <t xml:space="preserve">Submódulo 4.2</t>
  </si>
  <si>
    <t xml:space="preserve">Intrajornada</t>
  </si>
  <si>
    <t xml:space="preserve">Intervalo para repouso ou alimentação </t>
  </si>
  <si>
    <t xml:space="preserve">Quadro-Resumo do Módulo 4 - Custo de Reposição do Profissional Ausente</t>
  </si>
  <si>
    <t xml:space="preserve">Custo de Reposição do Profissional Ausente</t>
  </si>
  <si>
    <t xml:space="preserve">4.1</t>
  </si>
  <si>
    <t xml:space="preserve">Substituto nas Ausencias Legais</t>
  </si>
  <si>
    <t xml:space="preserve">4.2</t>
  </si>
  <si>
    <t xml:space="preserve">Substituto na Intrajornada</t>
  </si>
  <si>
    <t xml:space="preserve">MÓDULO 5</t>
  </si>
  <si>
    <t xml:space="preserve">Insumos Diversos</t>
  </si>
  <si>
    <t xml:space="preserve">Uniformes  </t>
  </si>
  <si>
    <t xml:space="preserve">SUBTOTAL</t>
  </si>
  <si>
    <t xml:space="preserve">MÓDULO 6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</si>
  <si>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</si>
  <si>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</si>
  <si>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</si>
  <si>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</si>
  <si>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C1</t>
  </si>
  <si>
    <t xml:space="preserve">PIS    </t>
  </si>
  <si>
    <t xml:space="preserve">C2</t>
  </si>
  <si>
    <t xml:space="preserve">COFINS </t>
  </si>
  <si>
    <t xml:space="preserve">C3</t>
  </si>
  <si>
    <t xml:space="preserve">ISS</t>
  </si>
  <si>
    <t xml:space="preserve">2. QUADRO-RESUMO DO CUSTO POR EMPREGADO</t>
  </si>
  <si>
    <t xml:space="preserve">Mão de obra vinculada à execução contratual (valor mensal por empregado)</t>
  </si>
  <si>
    <t xml:space="preserve">Módulo 1 - Composição da Remuneração</t>
  </si>
  <si>
    <t xml:space="preserve">Módulo 2 - Encargos e Beneficios Anuais, Mensais e Diários</t>
  </si>
  <si>
    <t xml:space="preserve">Módulo 3 - Provisão para Rescisão</t>
  </si>
  <si>
    <t xml:space="preserve">Módulo 4 - Custo de Reposição do Profissional Ausente + Intrajornada</t>
  </si>
  <si>
    <t xml:space="preserve">Módulo 5 -  Insumos Diversos</t>
  </si>
  <si>
    <t xml:space="preserve">Subtotal (A+B+C+D+E)</t>
  </si>
  <si>
    <t xml:space="preserve">Módulo 6 - Custos Indiretos, Tributos e Lucro</t>
  </si>
  <si>
    <t xml:space="preserve">Valor Total por EMPREGADO</t>
  </si>
  <si>
    <t xml:space="preserve">Valor Total por Posto  </t>
  </si>
  <si>
    <t xml:space="preserve">PLANILHA DE CUSTOS E FORMAÇÃO DE PREÇOS -ATENDENTE ADMINISTRATIVO</t>
  </si>
  <si>
    <t xml:space="preserve">NÍVEL MÉDIO</t>
  </si>
  <si>
    <t xml:space="preserve">4110-05</t>
  </si>
  <si>
    <t xml:space="preserve">ESTIMATIVA DE VALORES PARA CONTRATAÇÃO TERCEIRIZAÇÃO ADMINISTRATIVA INCRA SR-29</t>
  </si>
  <si>
    <t xml:space="preserve">CONVENÇÃO COLETIVA PE/2025</t>
  </si>
  <si>
    <t xml:space="preserve">CARGO</t>
  </si>
  <si>
    <t xml:space="preserve">NÍVEL</t>
  </si>
  <si>
    <t xml:space="preserve">QUANTIDADE</t>
  </si>
  <si>
    <t xml:space="preserve">VALOR TOTAL MENSAL</t>
  </si>
  <si>
    <t xml:space="preserve">SUPORTE ADMINISTRATIVO</t>
  </si>
  <si>
    <t xml:space="preserve">SUPERIOR</t>
  </si>
  <si>
    <t xml:space="preserve">ATENDENTE ADMINISTRATIVO</t>
  </si>
  <si>
    <t xml:space="preserve">MÉDIO</t>
  </si>
  <si>
    <t xml:space="preserve">VALOR TOTAL ANUAL</t>
  </si>
  <si>
    <t xml:space="preserve">Insumos Por  empregado</t>
  </si>
  <si>
    <t xml:space="preserve">Item</t>
  </si>
  <si>
    <t xml:space="preserve">Quantidade para 60 meses</t>
  </si>
  <si>
    <t xml:space="preserve">Valor Unitário</t>
  </si>
  <si>
    <t xml:space="preserve">Total do valor</t>
  </si>
  <si>
    <t xml:space="preserve">Periodicidade do Fornecimento:</t>
  </si>
  <si>
    <t xml:space="preserve">Valor mensal</t>
  </si>
  <si>
    <t xml:space="preserve">Crachá</t>
  </si>
  <si>
    <t xml:space="preserve">60 meses</t>
  </si>
  <si>
    <t xml:space="preserve">Calça/Saia</t>
  </si>
  <si>
    <t xml:space="preserve">Início do contrato e a cada 6 meses</t>
  </si>
  <si>
    <t xml:space="preserve">Camisa social/Blaser</t>
  </si>
  <si>
    <t xml:space="preserve">Sapato Social</t>
  </si>
  <si>
    <t xml:space="preserve">Total mensal por empregado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</si>
</sst>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d/m/yyyy"/>
    <numFmt numFmtId="166" formatCode="d/mmm"/>
    <numFmt numFmtId="167" formatCode="_-&quot;R$&quot;* #,##0.00_-;&quot;-R$&quot;* #,##0.00_-;_-&quot;R$&quot;* \-??_-;_-@_-"/>
    <numFmt numFmtId="168" formatCode="_-* #,##0.00_-;\-* #,##0.00_-;_-* \-??_-;_-@_-"/>
    <numFmt numFmtId="169" formatCode="&quot;R$ &quot;#,##0.00"/>
    <numFmt numFmtId="170" formatCode="@"/>
    <numFmt numFmtId="171" formatCode="0%"/>
    <numFmt numFmtId="172" formatCode="_(* #,##0.0000_);_(* \(#,##0.0000\);_(* \-??_);_(@_)"/>
    <numFmt numFmtId="173" formatCode="0.00%"/>
    <numFmt numFmtId="174" formatCode="_(* #,##0.00_);_(* \(#,##0.00\);_(* \-??_);_(@_)"/>
    <numFmt numFmtId="175" formatCode="0.0000%"/>
    <numFmt numFmtId="176" formatCode="[$R$-416]\ #,##0.00;\-[$R$-416]\ #,##0.00"/>
    <numFmt numFmtId="177" formatCode="#,##0.00"/>
  </numFmts>
  <fonts count="2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Calibri Light"/>
      <family val="1"/>
      <charset val="1"/>
    </font>
    <font>
      <b val="true"/>
      <sz val="12"/>
      <color rgb="FFFFFFFF"/>
      <name val="Calibri"/>
      <family val="2"/>
      <charset val="1"/>
    </font>
    <font>
      <sz val="12"/>
      <color rgb="FFFF0000"/>
      <name val="Calibri Light"/>
      <family val="1"/>
      <charset val="1"/>
    </font>
    <font>
      <b val="true"/>
      <sz val="12"/>
      <color rgb="FF000000"/>
      <name val="Calibri"/>
      <family val="2"/>
      <charset val="1"/>
    </font>
    <font>
      <b val="true"/>
      <sz val="12"/>
      <name val="Calibri"/>
      <family val="2"/>
      <charset val="1"/>
    </font>
    <font>
      <sz val="12"/>
      <color rgb="FF000000"/>
      <name val="Calibri"/>
      <family val="2"/>
      <charset val="1"/>
    </font>
    <font>
      <i val="true"/>
      <sz val="10"/>
      <color rgb="FF000000"/>
      <name val="Arial"/>
      <family val="2"/>
    </font>
    <font>
      <b val="true"/>
      <sz val="12"/>
      <color rgb="FFFF0000"/>
      <name val="Calibri"/>
      <family val="2"/>
      <charset val="1"/>
    </font>
    <font>
      <sz val="11.5"/>
      <color rgb="FF000000"/>
      <name val="Calibri"/>
      <family val="2"/>
      <charset val="1"/>
    </font>
    <font>
      <sz val="12"/>
      <name val="Calibri"/>
      <family val="2"/>
      <charset val="1"/>
    </font>
    <font>
      <sz val="12"/>
      <color rgb="FFFF0000"/>
      <name val="Calibri"/>
      <family val="2"/>
      <charset val="1"/>
    </font>
    <font>
      <sz val="11"/>
      <name val="Calibri"/>
      <family val="2"/>
      <charset val="1"/>
    </font>
    <font>
      <sz val="9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b val="true"/>
      <sz val="12"/>
      <color rgb="FF1F4E79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2"/>
      <color rgb="FFD6DCE5"/>
      <name val="Calibri"/>
      <family val="2"/>
      <charset val="1"/>
    </font>
    <font>
      <sz val="10"/>
      <color rgb="FF000000"/>
      <name val="Times New Roman"/>
      <family val="1"/>
      <charset val="1"/>
    </font>
  </fonts>
  <fills count="8">
    <fill>
      <patternFill patternType="none"/>
    </fill>
    <fill>
      <patternFill patternType="gray125"/>
    </fill>
    <fill>
      <patternFill patternType="solid">
        <fgColor rgb="FF7C7C7C"/>
        <bgColor rgb="FF666699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AFABAB"/>
        <bgColor rgb="FF969696"/>
      </patternFill>
    </fill>
    <fill>
      <patternFill patternType="solid">
        <fgColor rgb="FFF4B183"/>
        <bgColor rgb="FFFF99CC"/>
      </patternFill>
    </fill>
    <fill>
      <patternFill patternType="solid">
        <fgColor rgb="FFFFFF00"/>
        <bgColor rgb="FFFFFF00"/>
      </patternFill>
    </fill>
  </fills>
  <borders count="59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 style="thick"/>
      <diagonal/>
    </border>
    <border diagonalUp="false" diagonalDown="false">
      <left/>
      <right/>
      <top style="thin"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n"/>
      <right style="thin"/>
      <top style="thick"/>
      <bottom style="thin"/>
      <diagonal/>
    </border>
    <border diagonalUp="false" diagonalDown="false">
      <left style="thin"/>
      <right style="thick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ck"/>
      <top style="thin"/>
      <bottom style="thin"/>
      <diagonal/>
    </border>
    <border diagonalUp="false" diagonalDown="false">
      <left style="thick"/>
      <right style="thick"/>
      <top style="thin"/>
      <bottom/>
      <diagonal/>
    </border>
    <border diagonalUp="false" diagonalDown="false">
      <left style="thick"/>
      <right style="thick"/>
      <top/>
      <bottom/>
      <diagonal/>
    </border>
    <border diagonalUp="false" diagonalDown="false">
      <left style="thick"/>
      <right style="thick"/>
      <top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/>
      <right style="thick"/>
      <top style="thin"/>
      <bottom style="thick"/>
      <diagonal/>
    </border>
    <border diagonalUp="false" diagonalDown="false">
      <left style="thin"/>
      <right/>
      <top style="thick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ck"/>
      <top/>
      <bottom style="thin"/>
      <diagonal/>
    </border>
    <border diagonalUp="false" diagonalDown="false">
      <left/>
      <right/>
      <top/>
      <bottom style="thick"/>
      <diagonal/>
    </border>
    <border diagonalUp="false" diagonalDown="false">
      <left style="thick"/>
      <right style="thick"/>
      <top style="thin"/>
      <bottom style="thin"/>
      <diagonal/>
    </border>
    <border diagonalUp="false" diagonalDown="false">
      <left style="thick"/>
      <right/>
      <top/>
      <bottom/>
      <diagonal/>
    </border>
    <border diagonalUp="false" diagonalDown="false">
      <left/>
      <right style="thick"/>
      <top/>
      <bottom/>
      <diagonal/>
    </border>
    <border diagonalUp="false" diagonalDown="false">
      <left style="thick"/>
      <right style="thin"/>
      <top style="thin"/>
      <bottom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 style="medium"/>
      <right/>
      <top style="thick"/>
      <bottom style="thick"/>
      <diagonal/>
    </border>
    <border diagonalUp="false" diagonalDown="false">
      <left/>
      <right/>
      <top style="thick"/>
      <bottom style="thick"/>
      <diagonal/>
    </border>
    <border diagonalUp="false" diagonalDown="false">
      <left style="thick"/>
      <right/>
      <top style="thin"/>
      <bottom style="thin"/>
      <diagonal/>
    </border>
    <border diagonalUp="false" diagonalDown="false">
      <left/>
      <right style="thick"/>
      <top style="thin"/>
      <bottom style="thin"/>
      <diagonal/>
    </border>
    <border diagonalUp="false" diagonalDown="false">
      <left style="thick"/>
      <right/>
      <top style="thin"/>
      <bottom/>
      <diagonal/>
    </border>
    <border diagonalUp="false" diagonalDown="false">
      <left/>
      <right style="thick"/>
      <top style="thin"/>
      <bottom/>
      <diagonal/>
    </border>
    <border diagonalUp="false" diagonalDown="false">
      <left style="thick"/>
      <right style="thick"/>
      <top style="thick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thick"/>
      <right/>
      <top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thick"/>
      <right style="thin"/>
      <top style="thick"/>
      <bottom/>
      <diagonal/>
    </border>
    <border diagonalUp="false" diagonalDown="false">
      <left style="thin"/>
      <right style="thin"/>
      <top style="thick"/>
      <bottom/>
      <diagonal/>
    </border>
    <border diagonalUp="false" diagonalDown="false">
      <left style="thin"/>
      <right style="thick"/>
      <top style="thick"/>
      <bottom/>
      <diagonal/>
    </border>
    <border diagonalUp="false" diagonalDown="false">
      <left style="thick"/>
      <right style="thin"/>
      <top/>
      <bottom style="thin"/>
      <diagonal/>
    </border>
    <border diagonalUp="false" diagonalDown="false">
      <left/>
      <right style="thick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ck"/>
      <top style="thin"/>
      <bottom style="thick"/>
      <diagonal/>
    </border>
    <border diagonalUp="false" diagonalDown="false">
      <left style="thin"/>
      <right/>
      <top style="thick"/>
      <bottom style="thick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3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0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0" borderId="5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3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4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4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2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4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4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4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9" fontId="7" fillId="0" borderId="25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7" fillId="4" borderId="2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4" borderId="30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5" fontId="9" fillId="4" borderId="3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3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3" fillId="4" borderId="3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13" fillId="4" borderId="4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3" fillId="4" borderId="3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3" fillId="0" borderId="3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13" fillId="0" borderId="4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3" fillId="0" borderId="3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13" fillId="4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13" fillId="4" borderId="6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72" fontId="13" fillId="4" borderId="3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2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8" fillId="2" borderId="3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8" fillId="2" borderId="3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3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3" fillId="0" borderId="4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3" fillId="4" borderId="2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3" fillId="0" borderId="2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8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8" fillId="2" borderId="2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3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3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2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3" fillId="0" borderId="4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3" fillId="4" borderId="25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4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3" fontId="8" fillId="2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8" fillId="2" borderId="25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2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8" fillId="4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3" fillId="0" borderId="25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8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3" fillId="0" borderId="25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3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3" fontId="8" fillId="0" borderId="0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8" fillId="0" borderId="38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4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3" fillId="4" borderId="4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4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3" fontId="8" fillId="2" borderId="3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8" fillId="2" borderId="31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4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8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8" fontId="8" fillId="0" borderId="42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2" borderId="2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4" borderId="4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0" borderId="4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2" borderId="4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2" borderId="44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5" fillId="2" borderId="25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4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8" fillId="0" borderId="2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8" fillId="0" borderId="46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4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4" borderId="25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8" fillId="0" borderId="25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4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2" borderId="2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4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3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3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8" fillId="2" borderId="5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4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5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5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5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5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3" fillId="4" borderId="13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4" fontId="13" fillId="4" borderId="5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4" fontId="13" fillId="0" borderId="2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4" borderId="5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8" fillId="4" borderId="4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6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3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3" fillId="0" borderId="4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6" fillId="4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3" fillId="4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3" fillId="4" borderId="4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4" fontId="8" fillId="2" borderId="5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7" fillId="0" borderId="5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8" fillId="0" borderId="2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13" fillId="4" borderId="2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8" fillId="2" borderId="2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7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3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13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8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4" fontId="8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13" fillId="0" borderId="0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8" fillId="0" borderId="0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5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4" fontId="13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7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5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7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7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20" fillId="2" borderId="3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76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7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7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10" xfId="20"/>
    <cellStyle name="Normal 5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FABAB"/>
      <rgbColor rgb="FF7C7C7C"/>
      <rgbColor rgb="FF9999FF"/>
      <rgbColor rgb="FF993366"/>
      <rgbColor rgb="FFF2F2F2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4B183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93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A19" activeCellId="0" sqref="A19"/>
    </sheetView>
  </sheetViews>
  <sheetFormatPr defaultColWidth="9.15625" defaultRowHeight="15.75" customHeight="true" zeroHeight="false" outlineLevelRow="0" outlineLevelCol="0"/>
  <cols>
    <col collapsed="false" customWidth="true" hidden="false" outlineLevel="0" max="1" min="1" style="1" width="9.29"/>
    <col collapsed="false" customWidth="true" hidden="false" outlineLevel="0" max="2" min="2" style="2" width="43.85"/>
    <col collapsed="false" customWidth="true" hidden="false" outlineLevel="0" max="3" min="3" style="2" width="17.42"/>
    <col collapsed="false" customWidth="true" hidden="false" outlineLevel="0" max="4" min="4" style="2" width="17.86"/>
    <col collapsed="false" customWidth="true" hidden="false" outlineLevel="0" max="5" min="5" style="2" width="23.42"/>
    <col collapsed="false" customWidth="true" hidden="false" outlineLevel="0" max="6" min="6" style="2" width="23.15"/>
    <col collapsed="false" customWidth="true" hidden="false" outlineLevel="0" max="7" min="7" style="2" width="22.01"/>
    <col collapsed="false" customWidth="true" hidden="false" outlineLevel="0" max="8" min="8" style="2" width="14.01"/>
    <col collapsed="false" customWidth="false" hidden="false" outlineLevel="0" max="1024" min="9" style="2" width="9.14"/>
  </cols>
  <sheetData>
    <row r="1" s="4" customFormat="true" ht="30" hidden="false" customHeight="true" outlineLevel="0" collapsed="false">
      <c r="A1" s="3" t="s">
        <v>0</v>
      </c>
      <c r="B1" s="3"/>
      <c r="C1" s="3"/>
      <c r="D1" s="3"/>
      <c r="E1" s="3"/>
      <c r="F1" s="3"/>
      <c r="G1" s="3"/>
    </row>
    <row r="2" s="4" customFormat="true" ht="7.5" hidden="false" customHeight="true" outlineLevel="0" collapsed="false">
      <c r="A2" s="5"/>
      <c r="B2" s="6"/>
      <c r="C2" s="6"/>
      <c r="D2" s="6"/>
      <c r="E2" s="6"/>
      <c r="F2" s="7"/>
    </row>
    <row r="3" s="4" customFormat="true" ht="15.75" hidden="false" customHeight="true" outlineLevel="0" collapsed="false">
      <c r="A3" s="8" t="s">
        <v>1</v>
      </c>
      <c r="B3" s="9" t="s">
        <v>2</v>
      </c>
      <c r="C3" s="9"/>
      <c r="D3" s="9"/>
      <c r="E3" s="9"/>
      <c r="F3" s="10"/>
      <c r="G3" s="10"/>
    </row>
    <row r="4" s="4" customFormat="true" ht="15.75" hidden="false" customHeight="true" outlineLevel="0" collapsed="false">
      <c r="A4" s="8" t="s">
        <v>3</v>
      </c>
      <c r="B4" s="9" t="s">
        <v>4</v>
      </c>
      <c r="C4" s="9"/>
      <c r="D4" s="9"/>
      <c r="E4" s="9"/>
      <c r="F4" s="10"/>
      <c r="G4" s="10"/>
    </row>
    <row r="5" s="4" customFormat="true" ht="15.75" hidden="false" customHeight="true" outlineLevel="0" collapsed="false">
      <c r="A5" s="8" t="s">
        <v>5</v>
      </c>
      <c r="B5" s="11" t="s">
        <v>6</v>
      </c>
      <c r="C5" s="11"/>
      <c r="D5" s="11"/>
      <c r="E5" s="11"/>
      <c r="F5" s="12"/>
      <c r="G5" s="12"/>
    </row>
    <row r="6" s="4" customFormat="true" ht="15.75" hidden="false" customHeight="true" outlineLevel="0" collapsed="false">
      <c r="A6" s="8" t="s">
        <v>7</v>
      </c>
      <c r="B6" s="11" t="s">
        <v>8</v>
      </c>
      <c r="C6" s="11"/>
      <c r="D6" s="11"/>
      <c r="E6" s="11"/>
      <c r="F6" s="10"/>
      <c r="G6" s="10"/>
    </row>
    <row r="7" s="4" customFormat="true" ht="15.75" hidden="false" customHeight="true" outlineLevel="0" collapsed="false">
      <c r="A7" s="8" t="s">
        <v>9</v>
      </c>
      <c r="B7" s="13" t="s">
        <v>10</v>
      </c>
      <c r="C7" s="13"/>
      <c r="D7" s="13"/>
      <c r="E7" s="13"/>
      <c r="F7" s="10"/>
      <c r="G7" s="10"/>
    </row>
    <row r="8" s="4" customFormat="true" ht="15.75" hidden="false" customHeight="true" outlineLevel="0" collapsed="false">
      <c r="A8" s="8" t="s">
        <v>11</v>
      </c>
      <c r="B8" s="14" t="s">
        <v>12</v>
      </c>
      <c r="C8" s="15"/>
      <c r="D8" s="15"/>
      <c r="E8" s="16"/>
      <c r="F8" s="10" t="s">
        <v>13</v>
      </c>
      <c r="G8" s="10"/>
    </row>
    <row r="9" s="4" customFormat="true" ht="15.75" hidden="false" customHeight="true" outlineLevel="0" collapsed="false">
      <c r="A9" s="8" t="s">
        <v>14</v>
      </c>
      <c r="B9" s="11" t="s">
        <v>15</v>
      </c>
      <c r="C9" s="11"/>
      <c r="D9" s="11"/>
      <c r="E9" s="11"/>
      <c r="F9" s="10"/>
      <c r="G9" s="10"/>
    </row>
    <row r="10" s="4" customFormat="true" ht="15.75" hidden="false" customHeight="true" outlineLevel="0" collapsed="false">
      <c r="A10" s="17" t="s">
        <v>16</v>
      </c>
      <c r="B10" s="18" t="s">
        <v>17</v>
      </c>
      <c r="C10" s="18"/>
      <c r="D10" s="18"/>
      <c r="E10" s="18"/>
      <c r="F10" s="19"/>
      <c r="G10" s="19"/>
    </row>
    <row r="11" s="4" customFormat="true" ht="7.5" hidden="false" customHeight="true" outlineLevel="0" collapsed="false">
      <c r="A11" s="5"/>
      <c r="B11" s="6"/>
      <c r="C11" s="6"/>
      <c r="D11" s="6"/>
      <c r="E11" s="6"/>
      <c r="F11" s="6"/>
    </row>
    <row r="12" s="4" customFormat="true" ht="24" hidden="false" customHeight="true" outlineLevel="0" collapsed="false">
      <c r="A12" s="20" t="s">
        <v>18</v>
      </c>
      <c r="B12" s="20"/>
      <c r="C12" s="20"/>
      <c r="D12" s="20"/>
      <c r="E12" s="20"/>
      <c r="F12" s="20"/>
      <c r="G12" s="20"/>
    </row>
    <row r="13" s="4" customFormat="true" ht="18.75" hidden="false" customHeight="true" outlineLevel="0" collapsed="false">
      <c r="A13" s="21" t="s">
        <v>19</v>
      </c>
      <c r="B13" s="21"/>
      <c r="C13" s="21"/>
      <c r="D13" s="21"/>
      <c r="E13" s="21"/>
      <c r="F13" s="21"/>
      <c r="G13" s="21"/>
    </row>
    <row r="14" s="4" customFormat="true" ht="41.25" hidden="false" customHeight="true" outlineLevel="0" collapsed="false">
      <c r="A14" s="22" t="s">
        <v>20</v>
      </c>
      <c r="B14" s="23" t="s">
        <v>21</v>
      </c>
      <c r="C14" s="23"/>
      <c r="D14" s="24" t="s">
        <v>22</v>
      </c>
      <c r="E14" s="24" t="s">
        <v>23</v>
      </c>
      <c r="F14" s="25" t="s">
        <v>24</v>
      </c>
      <c r="G14" s="25" t="s">
        <v>25</v>
      </c>
      <c r="H14" s="26"/>
    </row>
    <row r="15" s="4" customFormat="true" ht="45" hidden="false" customHeight="true" outlineLevel="0" collapsed="false">
      <c r="A15" s="27" t="n">
        <v>1</v>
      </c>
      <c r="B15" s="28" t="s">
        <v>26</v>
      </c>
      <c r="C15" s="28"/>
      <c r="D15" s="28" t="n">
        <v>1</v>
      </c>
      <c r="E15" s="29" t="n">
        <f aca="false">'ADMINISTRATIVO SUPERIOR'!D121</f>
        <v>247.14</v>
      </c>
      <c r="F15" s="30" t="n">
        <f aca="false">D15*E15</f>
        <v>247.14</v>
      </c>
      <c r="G15" s="30"/>
      <c r="H15" s="31"/>
    </row>
    <row r="16" s="4" customFormat="true" ht="45" hidden="false" customHeight="true" outlineLevel="0" collapsed="false">
      <c r="A16" s="27" t="n">
        <v>2</v>
      </c>
      <c r="B16" s="28" t="s">
        <v>27</v>
      </c>
      <c r="C16" s="28"/>
      <c r="D16" s="28" t="n">
        <v>1</v>
      </c>
      <c r="E16" s="29" t="n">
        <f aca="false">'ADMINISTRATIVO NÍVEL MÉDIO'!D121</f>
        <v>247.14</v>
      </c>
      <c r="F16" s="30" t="n">
        <f aca="false">D16*E16</f>
        <v>247.14</v>
      </c>
      <c r="G16" s="30"/>
      <c r="H16" s="31"/>
    </row>
    <row r="17" customFormat="false" ht="15.75" hidden="false" customHeight="false" outlineLevel="0" collapsed="false">
      <c r="A17" s="27" t="s">
        <v>28</v>
      </c>
      <c r="B17" s="27"/>
      <c r="C17" s="27"/>
      <c r="D17" s="27"/>
      <c r="E17" s="27"/>
      <c r="F17" s="30" t="n">
        <f aca="false">SUM(F15:F16)</f>
        <v>494.28</v>
      </c>
      <c r="G17" s="30" t="n">
        <f aca="false">SUM(G15:G16)</f>
        <v>0</v>
      </c>
    </row>
    <row r="18" customFormat="false" ht="15.75" hidden="false" customHeight="false" outlineLevel="0" collapsed="false">
      <c r="F18" s="32"/>
    </row>
    <row r="19" customFormat="false" ht="53.55" hidden="false" customHeight="true" outlineLevel="0" collapsed="false">
      <c r="A19" s="33" t="s">
        <v>29</v>
      </c>
      <c r="B19" s="33"/>
      <c r="C19" s="33"/>
      <c r="D19" s="33"/>
      <c r="E19" s="33"/>
      <c r="F19" s="33"/>
      <c r="G19" s="33"/>
    </row>
    <row r="93" customFormat="false" ht="15.75" hidden="false" customHeight="false" outlineLevel="0" collapsed="false">
      <c r="D93" s="2" t="n">
        <v>0</v>
      </c>
    </row>
  </sheetData>
  <mergeCells count="23">
    <mergeCell ref="A1:G1"/>
    <mergeCell ref="B3:E3"/>
    <mergeCell ref="F3:G3"/>
    <mergeCell ref="B4:E4"/>
    <mergeCell ref="F4:G4"/>
    <mergeCell ref="B5:E5"/>
    <mergeCell ref="F5:G5"/>
    <mergeCell ref="B6:E6"/>
    <mergeCell ref="F6:G6"/>
    <mergeCell ref="B7:E7"/>
    <mergeCell ref="F7:G7"/>
    <mergeCell ref="F8:G8"/>
    <mergeCell ref="B9:E9"/>
    <mergeCell ref="F9:G9"/>
    <mergeCell ref="B10:E10"/>
    <mergeCell ref="F10:G10"/>
    <mergeCell ref="A12:G12"/>
    <mergeCell ref="A13:G13"/>
    <mergeCell ref="B14:C14"/>
    <mergeCell ref="B15:C15"/>
    <mergeCell ref="B16:C16"/>
    <mergeCell ref="A17:E17"/>
    <mergeCell ref="A19:G1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22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F113" activeCellId="0" sqref="F113"/>
    </sheetView>
  </sheetViews>
  <sheetFormatPr defaultColWidth="8.6875" defaultRowHeight="15" customHeight="true" zeroHeight="false" outlineLevelRow="0" outlineLevelCol="0"/>
  <cols>
    <col collapsed="false" customWidth="true" hidden="false" outlineLevel="0" max="2" min="2" style="34" width="96.57"/>
    <col collapsed="false" customWidth="true" hidden="false" outlineLevel="0" max="3" min="3" style="34" width="13.7"/>
    <col collapsed="false" customWidth="true" hidden="false" outlineLevel="0" max="4" min="4" style="34" width="11.99"/>
  </cols>
  <sheetData>
    <row r="1" customFormat="false" ht="15.75" hidden="false" customHeight="true" outlineLevel="0" collapsed="false">
      <c r="A1" s="35" t="s">
        <v>30</v>
      </c>
      <c r="B1" s="35"/>
      <c r="C1" s="35"/>
      <c r="D1" s="35"/>
    </row>
    <row r="2" customFormat="false" ht="15" hidden="false" customHeight="false" outlineLevel="0" collapsed="false">
      <c r="A2" s="36"/>
      <c r="B2" s="36"/>
      <c r="C2" s="36"/>
      <c r="D2" s="36"/>
    </row>
    <row r="3" customFormat="false" ht="15" hidden="false" customHeight="false" outlineLevel="0" collapsed="false">
      <c r="A3" s="37" t="s">
        <v>1</v>
      </c>
      <c r="B3" s="38" t="s">
        <v>2</v>
      </c>
      <c r="C3" s="38"/>
      <c r="D3" s="10"/>
    </row>
    <row r="4" customFormat="false" ht="15" hidden="false" customHeight="false" outlineLevel="0" collapsed="false">
      <c r="A4" s="39" t="s">
        <v>3</v>
      </c>
      <c r="B4" s="9" t="s">
        <v>4</v>
      </c>
      <c r="C4" s="9"/>
      <c r="D4" s="10"/>
    </row>
    <row r="5" customFormat="false" ht="15" hidden="false" customHeight="false" outlineLevel="0" collapsed="false">
      <c r="A5" s="37" t="s">
        <v>5</v>
      </c>
      <c r="B5" s="40" t="s">
        <v>6</v>
      </c>
      <c r="C5" s="40"/>
      <c r="D5" s="12"/>
    </row>
    <row r="6" customFormat="false" ht="15" hidden="false" customHeight="false" outlineLevel="0" collapsed="false">
      <c r="A6" s="39" t="s">
        <v>7</v>
      </c>
      <c r="B6" s="11" t="s">
        <v>8</v>
      </c>
      <c r="C6" s="11"/>
      <c r="D6" s="10"/>
    </row>
    <row r="7" customFormat="false" ht="15.75" hidden="false" customHeight="true" outlineLevel="0" collapsed="false">
      <c r="A7" s="37" t="s">
        <v>9</v>
      </c>
      <c r="B7" s="41" t="s">
        <v>10</v>
      </c>
      <c r="C7" s="41"/>
      <c r="D7" s="10"/>
    </row>
    <row r="8" customFormat="false" ht="15.75" hidden="false" customHeight="true" outlineLevel="0" collapsed="false">
      <c r="A8" s="37" t="s">
        <v>11</v>
      </c>
      <c r="B8" s="41" t="s">
        <v>12</v>
      </c>
      <c r="C8" s="41"/>
      <c r="D8" s="10"/>
    </row>
    <row r="9" customFormat="false" ht="15" hidden="false" customHeight="false" outlineLevel="0" collapsed="false">
      <c r="A9" s="39" t="s">
        <v>14</v>
      </c>
      <c r="B9" s="11" t="s">
        <v>15</v>
      </c>
      <c r="C9" s="11"/>
      <c r="D9" s="10"/>
    </row>
    <row r="10" customFormat="false" ht="15" hidden="false" customHeight="false" outlineLevel="0" collapsed="false">
      <c r="A10" s="37" t="s">
        <v>16</v>
      </c>
      <c r="B10" s="40" t="s">
        <v>17</v>
      </c>
      <c r="C10" s="40"/>
      <c r="D10" s="19"/>
    </row>
    <row r="11" customFormat="false" ht="15" hidden="false" customHeight="false" outlineLevel="0" collapsed="false">
      <c r="A11" s="42"/>
      <c r="B11" s="43"/>
      <c r="C11" s="43"/>
      <c r="D11" s="44"/>
    </row>
    <row r="12" customFormat="false" ht="49.25" hidden="false" customHeight="false" outlineLevel="0" collapsed="false">
      <c r="A12" s="45" t="n">
        <v>1</v>
      </c>
      <c r="B12" s="46" t="s">
        <v>31</v>
      </c>
      <c r="C12" s="46" t="s">
        <v>32</v>
      </c>
      <c r="D12" s="47" t="s">
        <v>33</v>
      </c>
    </row>
    <row r="13" customFormat="false" ht="15" hidden="false" customHeight="false" outlineLevel="0" collapsed="false">
      <c r="A13" s="48" t="s">
        <v>34</v>
      </c>
      <c r="B13" s="49"/>
      <c r="C13" s="49" t="s">
        <v>35</v>
      </c>
      <c r="D13" s="50"/>
    </row>
    <row r="14" customFormat="false" ht="15" hidden="false" customHeight="false" outlineLevel="0" collapsed="false">
      <c r="A14" s="51"/>
      <c r="B14" s="51"/>
      <c r="C14" s="51"/>
      <c r="D14" s="51"/>
    </row>
    <row r="15" customFormat="false" ht="15" hidden="false" customHeight="false" outlineLevel="0" collapsed="false">
      <c r="A15" s="52" t="s">
        <v>36</v>
      </c>
      <c r="B15" s="52"/>
      <c r="C15" s="52"/>
      <c r="D15" s="52"/>
    </row>
    <row r="16" customFormat="false" ht="15" hidden="false" customHeight="false" outlineLevel="0" collapsed="false">
      <c r="A16" s="53"/>
      <c r="B16" s="53"/>
      <c r="C16" s="53"/>
      <c r="D16" s="53"/>
    </row>
    <row r="17" customFormat="false" ht="25.35" hidden="false" customHeight="false" outlineLevel="0" collapsed="false">
      <c r="A17" s="54" t="n">
        <v>1</v>
      </c>
      <c r="B17" s="55" t="s">
        <v>37</v>
      </c>
      <c r="C17" s="55"/>
      <c r="D17" s="49" t="s">
        <v>38</v>
      </c>
    </row>
    <row r="18" customFormat="false" ht="15" hidden="false" customHeight="false" outlineLevel="0" collapsed="false">
      <c r="A18" s="56" t="n">
        <v>2</v>
      </c>
      <c r="B18" s="57" t="s">
        <v>39</v>
      </c>
      <c r="C18" s="57"/>
      <c r="D18" s="58" t="s">
        <v>40</v>
      </c>
    </row>
    <row r="19" customFormat="false" ht="15" hidden="false" customHeight="false" outlineLevel="0" collapsed="false">
      <c r="A19" s="54" t="n">
        <v>3</v>
      </c>
      <c r="B19" s="59" t="s">
        <v>41</v>
      </c>
      <c r="C19" s="59"/>
      <c r="D19" s="60"/>
    </row>
    <row r="20" customFormat="false" ht="25.35" hidden="false" customHeight="false" outlineLevel="0" collapsed="false">
      <c r="A20" s="56" t="n">
        <v>4</v>
      </c>
      <c r="B20" s="61" t="s">
        <v>42</v>
      </c>
      <c r="C20" s="61"/>
      <c r="D20" s="58" t="str">
        <f aca="false">D17</f>
        <v>NÍVEL SUPERIOR</v>
      </c>
    </row>
    <row r="21" customFormat="false" ht="15" hidden="false" customHeight="false" outlineLevel="0" collapsed="false">
      <c r="A21" s="62" t="n">
        <v>5</v>
      </c>
      <c r="B21" s="63" t="s">
        <v>43</v>
      </c>
      <c r="C21" s="63"/>
      <c r="D21" s="64" t="n">
        <v>45658</v>
      </c>
    </row>
    <row r="22" customFormat="false" ht="15" hidden="false" customHeight="false" outlineLevel="0" collapsed="false">
      <c r="A22" s="65"/>
      <c r="B22" s="65"/>
      <c r="C22" s="65"/>
      <c r="D22" s="65"/>
    </row>
    <row r="23" customFormat="false" ht="15" hidden="false" customHeight="false" outlineLevel="0" collapsed="false">
      <c r="A23" s="45" t="s">
        <v>44</v>
      </c>
      <c r="B23" s="66" t="s">
        <v>45</v>
      </c>
      <c r="C23" s="67" t="s">
        <v>46</v>
      </c>
      <c r="D23" s="68" t="s">
        <v>47</v>
      </c>
    </row>
    <row r="24" customFormat="false" ht="15" hidden="false" customHeight="false" outlineLevel="0" collapsed="false">
      <c r="A24" s="69" t="s">
        <v>1</v>
      </c>
      <c r="B24" s="70" t="s">
        <v>48</v>
      </c>
      <c r="C24" s="71"/>
      <c r="D24" s="72" t="n">
        <f aca="false">D19</f>
        <v>0</v>
      </c>
    </row>
    <row r="25" customFormat="false" ht="15" hidden="false" customHeight="false" outlineLevel="0" collapsed="false">
      <c r="A25" s="73" t="s">
        <v>3</v>
      </c>
      <c r="B25" s="74" t="s">
        <v>49</v>
      </c>
      <c r="C25" s="75" t="n">
        <v>0</v>
      </c>
      <c r="D25" s="76" t="n">
        <f aca="false">D24*C25</f>
        <v>0</v>
      </c>
    </row>
    <row r="26" customFormat="false" ht="15" hidden="false" customHeight="false" outlineLevel="0" collapsed="false">
      <c r="A26" s="69" t="s">
        <v>5</v>
      </c>
      <c r="B26" s="77" t="s">
        <v>50</v>
      </c>
      <c r="C26" s="71"/>
      <c r="D26" s="72" t="n">
        <f aca="false">D24*C26</f>
        <v>0</v>
      </c>
    </row>
    <row r="27" customFormat="false" ht="15" hidden="false" customHeight="false" outlineLevel="0" collapsed="false">
      <c r="A27" s="73" t="s">
        <v>7</v>
      </c>
      <c r="B27" s="74" t="s">
        <v>51</v>
      </c>
      <c r="C27" s="75"/>
      <c r="D27" s="76" t="n">
        <v>0</v>
      </c>
    </row>
    <row r="28" customFormat="false" ht="15" hidden="false" customHeight="false" outlineLevel="0" collapsed="false">
      <c r="A28" s="69" t="s">
        <v>9</v>
      </c>
      <c r="B28" s="78" t="s">
        <v>52</v>
      </c>
      <c r="C28" s="71"/>
      <c r="D28" s="79" t="n">
        <v>0</v>
      </c>
    </row>
    <row r="29" customFormat="false" ht="15" hidden="false" customHeight="false" outlineLevel="0" collapsed="false">
      <c r="A29" s="80" t="s">
        <v>11</v>
      </c>
      <c r="B29" s="81" t="s">
        <v>53</v>
      </c>
      <c r="C29" s="81"/>
      <c r="D29" s="82" t="n">
        <f aca="false">ROUND(SUM(D24:D28),2)</f>
        <v>0</v>
      </c>
    </row>
    <row r="30" customFormat="false" ht="15" hidden="false" customHeight="false" outlineLevel="0" collapsed="false">
      <c r="A30" s="83"/>
      <c r="B30" s="84"/>
      <c r="C30" s="84"/>
      <c r="D30" s="85"/>
    </row>
    <row r="31" customFormat="false" ht="15" hidden="false" customHeight="false" outlineLevel="0" collapsed="false">
      <c r="A31" s="45" t="s">
        <v>54</v>
      </c>
      <c r="B31" s="68" t="s">
        <v>55</v>
      </c>
      <c r="C31" s="68"/>
      <c r="D31" s="68"/>
    </row>
    <row r="32" customFormat="false" ht="15" hidden="false" customHeight="false" outlineLevel="0" collapsed="false">
      <c r="A32" s="86"/>
      <c r="B32" s="86"/>
      <c r="C32" s="86"/>
      <c r="D32" s="86"/>
    </row>
    <row r="33" customFormat="false" ht="15" hidden="false" customHeight="false" outlineLevel="0" collapsed="false">
      <c r="A33" s="87" t="s">
        <v>56</v>
      </c>
      <c r="B33" s="88" t="s">
        <v>57</v>
      </c>
      <c r="C33" s="89" t="s">
        <v>46</v>
      </c>
      <c r="D33" s="90" t="s">
        <v>47</v>
      </c>
    </row>
    <row r="34" customFormat="false" ht="15" hidden="false" customHeight="false" outlineLevel="0" collapsed="false">
      <c r="A34" s="91" t="s">
        <v>1</v>
      </c>
      <c r="B34" s="92" t="s">
        <v>58</v>
      </c>
      <c r="C34" s="93" t="n">
        <v>0.0833</v>
      </c>
      <c r="D34" s="94" t="n">
        <f aca="false">ROUND(C34*D29,2)</f>
        <v>0</v>
      </c>
    </row>
    <row r="35" customFormat="false" ht="15" hidden="false" customHeight="false" outlineLevel="0" collapsed="false">
      <c r="A35" s="95" t="s">
        <v>3</v>
      </c>
      <c r="B35" s="96" t="s">
        <v>59</v>
      </c>
      <c r="C35" s="93" t="n">
        <v>0.1111</v>
      </c>
      <c r="D35" s="97" t="n">
        <f aca="false">ROUND(C35*D29,2)</f>
        <v>0</v>
      </c>
    </row>
    <row r="36" customFormat="false" ht="15" hidden="false" customHeight="false" outlineLevel="0" collapsed="false">
      <c r="A36" s="98"/>
      <c r="B36" s="99" t="s">
        <v>28</v>
      </c>
      <c r="C36" s="100" t="n">
        <f aca="false">SUM(C34:C35)</f>
        <v>0.1944</v>
      </c>
      <c r="D36" s="101" t="n">
        <f aca="false">ROUND(SUM(D34:D35),2)</f>
        <v>0</v>
      </c>
    </row>
    <row r="37" customFormat="false" ht="15" hidden="false" customHeight="false" outlineLevel="0" collapsed="false">
      <c r="A37" s="102"/>
      <c r="B37" s="84"/>
      <c r="C37" s="84"/>
      <c r="D37" s="103"/>
    </row>
    <row r="38" customFormat="false" ht="15" hidden="false" customHeight="false" outlineLevel="0" collapsed="false">
      <c r="A38" s="87" t="s">
        <v>60</v>
      </c>
      <c r="B38" s="104" t="s">
        <v>61</v>
      </c>
      <c r="C38" s="104"/>
      <c r="D38" s="105"/>
    </row>
    <row r="39" customFormat="false" ht="15" hidden="false" customHeight="false" outlineLevel="0" collapsed="false">
      <c r="A39" s="86" t="s">
        <v>62</v>
      </c>
      <c r="B39" s="86"/>
      <c r="C39" s="86"/>
      <c r="D39" s="86"/>
    </row>
    <row r="40" customFormat="false" ht="15" hidden="false" customHeight="false" outlineLevel="0" collapsed="false">
      <c r="A40" s="87" t="s">
        <v>63</v>
      </c>
      <c r="B40" s="89" t="s">
        <v>64</v>
      </c>
      <c r="C40" s="89" t="s">
        <v>46</v>
      </c>
      <c r="D40" s="90" t="s">
        <v>47</v>
      </c>
    </row>
    <row r="41" customFormat="false" ht="15" hidden="false" customHeight="false" outlineLevel="0" collapsed="false">
      <c r="A41" s="91" t="s">
        <v>1</v>
      </c>
      <c r="B41" s="92" t="s">
        <v>65</v>
      </c>
      <c r="C41" s="106" t="n">
        <v>0.2</v>
      </c>
      <c r="D41" s="107" t="n">
        <f aca="false">ROUND(C41*($D$29+$D$36),2)</f>
        <v>0</v>
      </c>
    </row>
    <row r="42" customFormat="false" ht="15" hidden="false" customHeight="false" outlineLevel="0" collapsed="false">
      <c r="A42" s="95" t="s">
        <v>3</v>
      </c>
      <c r="B42" s="96" t="s">
        <v>66</v>
      </c>
      <c r="C42" s="106" t="n">
        <v>0.025</v>
      </c>
      <c r="D42" s="107" t="n">
        <f aca="false">ROUND(C42*($D$29+$D$36),2)</f>
        <v>0</v>
      </c>
    </row>
    <row r="43" customFormat="false" ht="15" hidden="false" customHeight="false" outlineLevel="0" collapsed="false">
      <c r="A43" s="91" t="s">
        <v>5</v>
      </c>
      <c r="B43" s="108" t="s">
        <v>67</v>
      </c>
      <c r="C43" s="106" t="n">
        <v>0.01</v>
      </c>
      <c r="D43" s="107" t="n">
        <f aca="false">ROUND(C43*($D$29+$D$36),2)</f>
        <v>0</v>
      </c>
    </row>
    <row r="44" customFormat="false" ht="15" hidden="false" customHeight="false" outlineLevel="0" collapsed="false">
      <c r="A44" s="95" t="s">
        <v>7</v>
      </c>
      <c r="B44" s="96" t="s">
        <v>68</v>
      </c>
      <c r="C44" s="106" t="n">
        <v>0.015</v>
      </c>
      <c r="D44" s="107" t="n">
        <f aca="false">ROUND(C44*($D$29+$D$36),2)</f>
        <v>0</v>
      </c>
    </row>
    <row r="45" customFormat="false" ht="15" hidden="false" customHeight="false" outlineLevel="0" collapsed="false">
      <c r="A45" s="91" t="s">
        <v>9</v>
      </c>
      <c r="B45" s="92" t="s">
        <v>69</v>
      </c>
      <c r="C45" s="106" t="n">
        <v>0.01</v>
      </c>
      <c r="D45" s="107" t="n">
        <f aca="false">ROUND(C45*($D$29+$D$36),2)</f>
        <v>0</v>
      </c>
    </row>
    <row r="46" customFormat="false" ht="15" hidden="false" customHeight="false" outlineLevel="0" collapsed="false">
      <c r="A46" s="95" t="s">
        <v>11</v>
      </c>
      <c r="B46" s="96" t="s">
        <v>70</v>
      </c>
      <c r="C46" s="106" t="n">
        <v>0.006</v>
      </c>
      <c r="D46" s="107" t="n">
        <f aca="false">ROUND(C46*($D$29+$D$36),2)</f>
        <v>0</v>
      </c>
    </row>
    <row r="47" customFormat="false" ht="15" hidden="false" customHeight="false" outlineLevel="0" collapsed="false">
      <c r="A47" s="91" t="s">
        <v>14</v>
      </c>
      <c r="B47" s="108" t="s">
        <v>71</v>
      </c>
      <c r="C47" s="106" t="n">
        <v>0.002</v>
      </c>
      <c r="D47" s="107" t="n">
        <f aca="false">ROUND(C47*($D$29+$D$36),2)</f>
        <v>0</v>
      </c>
    </row>
    <row r="48" customFormat="false" ht="15" hidden="false" customHeight="false" outlineLevel="0" collapsed="false">
      <c r="A48" s="95" t="s">
        <v>16</v>
      </c>
      <c r="B48" s="96" t="s">
        <v>72</v>
      </c>
      <c r="C48" s="106" t="n">
        <v>0.08</v>
      </c>
      <c r="D48" s="107" t="n">
        <f aca="false">ROUND(C48*($D$29+$D$36),2)</f>
        <v>0</v>
      </c>
    </row>
    <row r="49" customFormat="false" ht="15" hidden="false" customHeight="false" outlineLevel="0" collapsed="false">
      <c r="A49" s="98" t="s">
        <v>73</v>
      </c>
      <c r="B49" s="98"/>
      <c r="C49" s="109" t="n">
        <f aca="false">SUM(C41:C48)</f>
        <v>0.348</v>
      </c>
      <c r="D49" s="110" t="n">
        <f aca="false">ROUND(SUM(D41:D48),2)</f>
        <v>0</v>
      </c>
    </row>
    <row r="50" customFormat="false" ht="15" hidden="false" customHeight="false" outlineLevel="0" collapsed="false">
      <c r="A50" s="111"/>
      <c r="B50" s="111"/>
      <c r="C50" s="111"/>
      <c r="D50" s="111"/>
    </row>
    <row r="51" customFormat="false" ht="15" hidden="false" customHeight="false" outlineLevel="0" collapsed="false">
      <c r="A51" s="87" t="s">
        <v>74</v>
      </c>
      <c r="B51" s="89" t="s">
        <v>75</v>
      </c>
      <c r="C51" s="89" t="s">
        <v>46</v>
      </c>
      <c r="D51" s="90" t="s">
        <v>47</v>
      </c>
    </row>
    <row r="52" customFormat="false" ht="15" hidden="false" customHeight="false" outlineLevel="0" collapsed="false">
      <c r="A52" s="112" t="s">
        <v>1</v>
      </c>
      <c r="B52" s="113" t="s">
        <v>76</v>
      </c>
      <c r="C52" s="114"/>
      <c r="D52" s="115" t="n">
        <f aca="false">ROUND(IF((5*44)-(D29*6%)&gt;=0,(5*44)-(D29*6%),0),2)</f>
        <v>220</v>
      </c>
    </row>
    <row r="53" customFormat="false" ht="15" hidden="false" customHeight="false" outlineLevel="0" collapsed="false">
      <c r="A53" s="95" t="s">
        <v>3</v>
      </c>
      <c r="B53" s="116" t="s">
        <v>77</v>
      </c>
      <c r="C53" s="117"/>
      <c r="D53" s="115" t="n">
        <f aca="false">(C53*22)-(C53*22*20%)</f>
        <v>0</v>
      </c>
    </row>
    <row r="54" customFormat="false" ht="15" hidden="false" customHeight="false" outlineLevel="0" collapsed="false">
      <c r="A54" s="95" t="s">
        <v>5</v>
      </c>
      <c r="B54" s="113" t="s">
        <v>78</v>
      </c>
      <c r="C54" s="114"/>
      <c r="D54" s="115" t="n">
        <f aca="false">C54-E54</f>
        <v>0</v>
      </c>
    </row>
    <row r="55" customFormat="false" ht="15" hidden="false" customHeight="false" outlineLevel="0" collapsed="false">
      <c r="A55" s="95" t="s">
        <v>7</v>
      </c>
      <c r="B55" s="116" t="s">
        <v>79</v>
      </c>
      <c r="C55" s="117"/>
      <c r="D55" s="115" t="n">
        <f aca="false">C55-E55</f>
        <v>0</v>
      </c>
    </row>
    <row r="56" customFormat="false" ht="15" hidden="false" customHeight="false" outlineLevel="0" collapsed="false">
      <c r="A56" s="95" t="s">
        <v>9</v>
      </c>
      <c r="B56" s="116" t="s">
        <v>80</v>
      </c>
      <c r="C56" s="117"/>
      <c r="D56" s="118" t="n">
        <f aca="false">C56</f>
        <v>0</v>
      </c>
    </row>
    <row r="57" customFormat="false" ht="15" hidden="false" customHeight="false" outlineLevel="0" collapsed="false">
      <c r="A57" s="95" t="s">
        <v>9</v>
      </c>
      <c r="B57" s="116"/>
      <c r="C57" s="117"/>
      <c r="D57" s="118" t="n">
        <f aca="false">C57</f>
        <v>0</v>
      </c>
    </row>
    <row r="58" customFormat="false" ht="15" hidden="false" customHeight="false" outlineLevel="0" collapsed="false">
      <c r="A58" s="95" t="s">
        <v>9</v>
      </c>
      <c r="B58" s="116"/>
      <c r="C58" s="117"/>
      <c r="D58" s="118" t="n">
        <f aca="false">C58</f>
        <v>0</v>
      </c>
    </row>
    <row r="59" customFormat="false" ht="15" hidden="false" customHeight="false" outlineLevel="0" collapsed="false">
      <c r="A59" s="98" t="s">
        <v>73</v>
      </c>
      <c r="B59" s="98"/>
      <c r="C59" s="98"/>
      <c r="D59" s="110" t="n">
        <f aca="false">SUM(D52:D58)</f>
        <v>220</v>
      </c>
    </row>
    <row r="60" customFormat="false" ht="15" hidden="false" customHeight="false" outlineLevel="0" collapsed="false">
      <c r="A60" s="119"/>
      <c r="B60" s="120"/>
      <c r="C60" s="121"/>
      <c r="D60" s="122"/>
    </row>
    <row r="61" customFormat="false" ht="15" hidden="false" customHeight="false" outlineLevel="0" collapsed="false">
      <c r="A61" s="123" t="s">
        <v>81</v>
      </c>
      <c r="B61" s="123"/>
      <c r="C61" s="123"/>
      <c r="D61" s="123"/>
    </row>
    <row r="62" customFormat="false" ht="15" hidden="false" customHeight="false" outlineLevel="0" collapsed="false">
      <c r="A62" s="87" t="n">
        <v>2</v>
      </c>
      <c r="B62" s="104" t="s">
        <v>82</v>
      </c>
      <c r="C62" s="89" t="s">
        <v>46</v>
      </c>
      <c r="D62" s="90" t="s">
        <v>47</v>
      </c>
    </row>
    <row r="63" customFormat="false" ht="15" hidden="false" customHeight="false" outlineLevel="0" collapsed="false">
      <c r="A63" s="91" t="s">
        <v>83</v>
      </c>
      <c r="B63" s="92" t="s">
        <v>84</v>
      </c>
      <c r="C63" s="124" t="n">
        <f aca="false">C36</f>
        <v>0.1944</v>
      </c>
      <c r="D63" s="107" t="n">
        <f aca="false">ROUND(D36,2)</f>
        <v>0</v>
      </c>
    </row>
    <row r="64" customFormat="false" ht="15" hidden="false" customHeight="false" outlineLevel="0" collapsed="false">
      <c r="A64" s="95" t="s">
        <v>63</v>
      </c>
      <c r="B64" s="96" t="s">
        <v>85</v>
      </c>
      <c r="C64" s="106" t="n">
        <f aca="false">C49</f>
        <v>0.348</v>
      </c>
      <c r="D64" s="115" t="n">
        <f aca="false">ROUND(D49,2)</f>
        <v>0</v>
      </c>
    </row>
    <row r="65" customFormat="false" ht="15" hidden="false" customHeight="false" outlineLevel="0" collapsed="false">
      <c r="A65" s="91" t="s">
        <v>86</v>
      </c>
      <c r="B65" s="125" t="s">
        <v>87</v>
      </c>
      <c r="C65" s="125"/>
      <c r="D65" s="107" t="n">
        <f aca="false">ROUND(D59,2)</f>
        <v>220</v>
      </c>
    </row>
    <row r="66" customFormat="false" ht="15" hidden="false" customHeight="false" outlineLevel="0" collapsed="false">
      <c r="A66" s="80" t="s">
        <v>73</v>
      </c>
      <c r="B66" s="80"/>
      <c r="C66" s="126" t="n">
        <f aca="false">SUM(C63:C64)</f>
        <v>0.5424</v>
      </c>
      <c r="D66" s="127" t="n">
        <f aca="false">ROUND(SUM(D63:D65),2)</f>
        <v>220</v>
      </c>
    </row>
    <row r="67" customFormat="false" ht="15" hidden="false" customHeight="false" outlineLevel="0" collapsed="false">
      <c r="A67" s="128"/>
      <c r="B67" s="128"/>
      <c r="C67" s="128"/>
      <c r="D67" s="128"/>
    </row>
    <row r="68" customFormat="false" ht="15" hidden="false" customHeight="false" outlineLevel="0" collapsed="false">
      <c r="A68" s="45" t="s">
        <v>88</v>
      </c>
      <c r="B68" s="67" t="s">
        <v>89</v>
      </c>
      <c r="C68" s="67" t="s">
        <v>46</v>
      </c>
      <c r="D68" s="68" t="s">
        <v>47</v>
      </c>
    </row>
    <row r="69" customFormat="false" ht="15" hidden="false" customHeight="false" outlineLevel="0" collapsed="false">
      <c r="A69" s="91" t="s">
        <v>1</v>
      </c>
      <c r="B69" s="108" t="s">
        <v>90</v>
      </c>
      <c r="C69" s="124" t="n">
        <v>0.0042</v>
      </c>
      <c r="D69" s="107" t="n">
        <f aca="false">ROUND(C69*($D$29),2)</f>
        <v>0</v>
      </c>
    </row>
    <row r="70" customFormat="false" ht="15" hidden="false" customHeight="false" outlineLevel="0" collapsed="false">
      <c r="A70" s="95" t="s">
        <v>3</v>
      </c>
      <c r="B70" s="96" t="s">
        <v>91</v>
      </c>
      <c r="C70" s="106" t="n">
        <f aca="false">C69*C48</f>
        <v>0.000336</v>
      </c>
      <c r="D70" s="115" t="n">
        <f aca="false">ROUND(C70*($D$29),2)</f>
        <v>0</v>
      </c>
    </row>
    <row r="71" customFormat="false" ht="15" hidden="false" customHeight="false" outlineLevel="0" collapsed="false">
      <c r="A71" s="91" t="s">
        <v>5</v>
      </c>
      <c r="B71" s="108" t="s">
        <v>92</v>
      </c>
      <c r="C71" s="124" t="n">
        <v>0.032</v>
      </c>
      <c r="D71" s="107" t="n">
        <f aca="false">ROUND(C71*($D$29),2)</f>
        <v>0</v>
      </c>
    </row>
    <row r="72" customFormat="false" ht="15" hidden="false" customHeight="false" outlineLevel="0" collapsed="false">
      <c r="A72" s="95" t="s">
        <v>7</v>
      </c>
      <c r="B72" s="129" t="s">
        <v>93</v>
      </c>
      <c r="C72" s="106" t="n">
        <v>0.0194</v>
      </c>
      <c r="D72" s="115" t="n">
        <f aca="false">ROUND(C72*($D$29),2)</f>
        <v>0</v>
      </c>
    </row>
    <row r="73" customFormat="false" ht="15" hidden="false" customHeight="false" outlineLevel="0" collapsed="false">
      <c r="A73" s="91" t="s">
        <v>9</v>
      </c>
      <c r="B73" s="92" t="s">
        <v>94</v>
      </c>
      <c r="C73" s="124" t="n">
        <f aca="false">C72*C49</f>
        <v>0.0067512</v>
      </c>
      <c r="D73" s="107" t="n">
        <f aca="false">ROUND(C73*($D$29),2)</f>
        <v>0</v>
      </c>
    </row>
    <row r="74" customFormat="false" ht="15" hidden="false" customHeight="false" outlineLevel="0" collapsed="false">
      <c r="A74" s="95" t="s">
        <v>11</v>
      </c>
      <c r="B74" s="130" t="s">
        <v>95</v>
      </c>
      <c r="C74" s="106" t="n">
        <v>0.008</v>
      </c>
      <c r="D74" s="115" t="n">
        <f aca="false">ROUND(C74*($D$29),2)</f>
        <v>0</v>
      </c>
    </row>
    <row r="75" customFormat="false" ht="15" hidden="false" customHeight="false" outlineLevel="0" collapsed="false">
      <c r="A75" s="80" t="s">
        <v>73</v>
      </c>
      <c r="B75" s="80"/>
      <c r="C75" s="126" t="n">
        <f aca="false">SUM(C69:C74)</f>
        <v>0.0706872</v>
      </c>
      <c r="D75" s="127" t="n">
        <f aca="false">ROUND(SUM(D69:D74),2)</f>
        <v>0</v>
      </c>
    </row>
    <row r="76" customFormat="false" ht="15" hidden="false" customHeight="false" outlineLevel="0" collapsed="false">
      <c r="A76" s="65"/>
      <c r="B76" s="120"/>
      <c r="C76" s="131"/>
      <c r="D76" s="132"/>
    </row>
    <row r="77" customFormat="false" ht="15" hidden="false" customHeight="false" outlineLevel="0" collapsed="false">
      <c r="A77" s="45" t="s">
        <v>96</v>
      </c>
      <c r="B77" s="67" t="s">
        <v>97</v>
      </c>
      <c r="C77" s="46"/>
      <c r="D77" s="133"/>
    </row>
    <row r="78" customFormat="false" ht="15" hidden="false" customHeight="false" outlineLevel="0" collapsed="false">
      <c r="A78" s="87" t="s">
        <v>98</v>
      </c>
      <c r="B78" s="89" t="s">
        <v>99</v>
      </c>
      <c r="C78" s="89" t="s">
        <v>46</v>
      </c>
      <c r="D78" s="90" t="s">
        <v>47</v>
      </c>
    </row>
    <row r="79" customFormat="false" ht="15" hidden="false" customHeight="false" outlineLevel="0" collapsed="false">
      <c r="A79" s="91" t="s">
        <v>1</v>
      </c>
      <c r="B79" s="108" t="s">
        <v>100</v>
      </c>
      <c r="C79" s="124" t="n">
        <v>0</v>
      </c>
      <c r="D79" s="107" t="n">
        <f aca="false">ROUND(C79*D29,2)</f>
        <v>0</v>
      </c>
    </row>
    <row r="80" customFormat="false" ht="15" hidden="false" customHeight="false" outlineLevel="0" collapsed="false">
      <c r="A80" s="95" t="s">
        <v>3</v>
      </c>
      <c r="B80" s="129" t="s">
        <v>101</v>
      </c>
      <c r="C80" s="106" t="n">
        <v>0.0028</v>
      </c>
      <c r="D80" s="115" t="n">
        <f aca="false">ROUND(C80*D29,2)</f>
        <v>0</v>
      </c>
    </row>
    <row r="81" customFormat="false" ht="15" hidden="false" customHeight="false" outlineLevel="0" collapsed="false">
      <c r="A81" s="91" t="s">
        <v>5</v>
      </c>
      <c r="B81" s="108" t="s">
        <v>102</v>
      </c>
      <c r="C81" s="124" t="n">
        <v>0.0002</v>
      </c>
      <c r="D81" s="107" t="n">
        <f aca="false">ROUND(C81*D29,2)</f>
        <v>0</v>
      </c>
    </row>
    <row r="82" customFormat="false" ht="15" hidden="false" customHeight="false" outlineLevel="0" collapsed="false">
      <c r="A82" s="95" t="s">
        <v>7</v>
      </c>
      <c r="B82" s="129" t="s">
        <v>103</v>
      </c>
      <c r="C82" s="106" t="n">
        <v>0.002</v>
      </c>
      <c r="D82" s="115" t="n">
        <f aca="false">ROUND(C82*D29,2)</f>
        <v>0</v>
      </c>
    </row>
    <row r="83" customFormat="false" ht="15" hidden="false" customHeight="false" outlineLevel="0" collapsed="false">
      <c r="A83" s="134" t="s">
        <v>9</v>
      </c>
      <c r="B83" s="92" t="s">
        <v>104</v>
      </c>
      <c r="C83" s="124" t="n">
        <v>0.001</v>
      </c>
      <c r="D83" s="107" t="n">
        <f aca="false">ROUND(C83*D29,2)</f>
        <v>0</v>
      </c>
    </row>
    <row r="84" customFormat="false" ht="15" hidden="false" customHeight="false" outlineLevel="0" collapsed="false">
      <c r="A84" s="95" t="s">
        <v>11</v>
      </c>
      <c r="B84" s="96" t="s">
        <v>105</v>
      </c>
      <c r="C84" s="106" t="n">
        <v>0</v>
      </c>
      <c r="D84" s="135" t="n">
        <f aca="false">ROUND(C84*D29,2)</f>
        <v>0</v>
      </c>
    </row>
    <row r="85" customFormat="false" ht="15" hidden="false" customHeight="false" outlineLevel="0" collapsed="false">
      <c r="A85" s="136"/>
      <c r="B85" s="137" t="s">
        <v>28</v>
      </c>
      <c r="C85" s="109" t="n">
        <f aca="false">SUM(C79:C84)</f>
        <v>0.006</v>
      </c>
      <c r="D85" s="138" t="n">
        <f aca="false">ROUND(SUM(D79:D84),2)</f>
        <v>0</v>
      </c>
    </row>
    <row r="86" customFormat="false" ht="15" hidden="false" customHeight="false" outlineLevel="0" collapsed="false">
      <c r="A86" s="86"/>
      <c r="B86" s="86"/>
      <c r="C86" s="86"/>
      <c r="D86" s="86"/>
    </row>
    <row r="87" customFormat="false" ht="15" hidden="false" customHeight="false" outlineLevel="0" collapsed="false">
      <c r="A87" s="87" t="s">
        <v>106</v>
      </c>
      <c r="B87" s="89" t="s">
        <v>107</v>
      </c>
      <c r="C87" s="89"/>
      <c r="D87" s="139" t="s">
        <v>47</v>
      </c>
    </row>
    <row r="88" customFormat="false" ht="15.75" hidden="false" customHeight="true" outlineLevel="0" collapsed="false">
      <c r="A88" s="91" t="s">
        <v>1</v>
      </c>
      <c r="B88" s="140" t="s">
        <v>108</v>
      </c>
      <c r="C88" s="140"/>
      <c r="D88" s="107"/>
    </row>
    <row r="89" customFormat="false" ht="15" hidden="false" customHeight="false" outlineLevel="0" collapsed="false">
      <c r="A89" s="98" t="s">
        <v>73</v>
      </c>
      <c r="B89" s="98"/>
      <c r="C89" s="98"/>
      <c r="D89" s="110" t="n">
        <f aca="false">D88</f>
        <v>0</v>
      </c>
    </row>
    <row r="90" customFormat="false" ht="15" hidden="false" customHeight="false" outlineLevel="0" collapsed="false">
      <c r="A90" s="141"/>
      <c r="B90" s="142"/>
      <c r="C90" s="143"/>
      <c r="D90" s="144"/>
    </row>
    <row r="91" customFormat="false" ht="15" hidden="false" customHeight="false" outlineLevel="0" collapsed="false">
      <c r="A91" s="145" t="s">
        <v>109</v>
      </c>
      <c r="B91" s="145"/>
      <c r="C91" s="145"/>
      <c r="D91" s="145"/>
    </row>
    <row r="92" customFormat="false" ht="15" hidden="false" customHeight="false" outlineLevel="0" collapsed="false">
      <c r="A92" s="87" t="n">
        <v>4</v>
      </c>
      <c r="B92" s="89" t="s">
        <v>110</v>
      </c>
      <c r="C92" s="89"/>
      <c r="D92" s="90" t="s">
        <v>47</v>
      </c>
    </row>
    <row r="93" customFormat="false" ht="15" hidden="false" customHeight="false" outlineLevel="0" collapsed="false">
      <c r="A93" s="91" t="s">
        <v>111</v>
      </c>
      <c r="B93" s="125" t="s">
        <v>112</v>
      </c>
      <c r="C93" s="125"/>
      <c r="D93" s="146" t="n">
        <f aca="false">ROUND(D85,2)</f>
        <v>0</v>
      </c>
    </row>
    <row r="94" customFormat="false" ht="15" hidden="false" customHeight="false" outlineLevel="0" collapsed="false">
      <c r="A94" s="95" t="s">
        <v>113</v>
      </c>
      <c r="B94" s="147" t="s">
        <v>114</v>
      </c>
      <c r="C94" s="147"/>
      <c r="D94" s="148" t="n">
        <f aca="false">D89</f>
        <v>0</v>
      </c>
    </row>
    <row r="95" customFormat="false" ht="15" hidden="false" customHeight="false" outlineLevel="0" collapsed="false">
      <c r="A95" s="80" t="s">
        <v>73</v>
      </c>
      <c r="B95" s="80"/>
      <c r="C95" s="80"/>
      <c r="D95" s="127" t="n">
        <f aca="false">ROUND(SUM(D93:D94),2)</f>
        <v>0</v>
      </c>
    </row>
    <row r="96" customFormat="false" ht="15" hidden="false" customHeight="false" outlineLevel="0" collapsed="false">
      <c r="A96" s="149"/>
      <c r="B96" s="149"/>
      <c r="C96" s="149"/>
      <c r="D96" s="149"/>
    </row>
    <row r="97" customFormat="false" ht="15" hidden="false" customHeight="false" outlineLevel="0" collapsed="false">
      <c r="A97" s="45" t="s">
        <v>115</v>
      </c>
      <c r="B97" s="67" t="s">
        <v>116</v>
      </c>
      <c r="C97" s="67"/>
      <c r="D97" s="150" t="s">
        <v>47</v>
      </c>
    </row>
    <row r="98" customFormat="false" ht="15" hidden="false" customHeight="false" outlineLevel="0" collapsed="false">
      <c r="A98" s="95" t="s">
        <v>1</v>
      </c>
      <c r="B98" s="96" t="s">
        <v>117</v>
      </c>
      <c r="C98" s="96"/>
      <c r="D98" s="115" t="n">
        <f aca="false">UNIFORME!F8</f>
        <v>0</v>
      </c>
    </row>
    <row r="99" customFormat="false" ht="15" hidden="false" customHeight="false" outlineLevel="0" collapsed="false">
      <c r="A99" s="98" t="s">
        <v>73</v>
      </c>
      <c r="B99" s="98"/>
      <c r="C99" s="98"/>
      <c r="D99" s="110" t="n">
        <f aca="false">ROUND(D98,2)</f>
        <v>0</v>
      </c>
    </row>
    <row r="100" customFormat="false" ht="15" hidden="false" customHeight="false" outlineLevel="0" collapsed="false">
      <c r="A100" s="151"/>
      <c r="B100" s="152" t="s">
        <v>118</v>
      </c>
      <c r="C100" s="153"/>
      <c r="D100" s="154" t="n">
        <f aca="false">ROUND(D99+D95+D75+D66+D29,2)</f>
        <v>220</v>
      </c>
    </row>
    <row r="101" customFormat="false" ht="15" hidden="false" customHeight="false" outlineLevel="0" collapsed="false">
      <c r="A101" s="155"/>
      <c r="B101" s="155"/>
      <c r="C101" s="155"/>
      <c r="D101" s="155"/>
    </row>
    <row r="102" customFormat="false" ht="15" hidden="false" customHeight="false" outlineLevel="0" collapsed="false">
      <c r="A102" s="156" t="s">
        <v>119</v>
      </c>
      <c r="B102" s="157" t="s">
        <v>120</v>
      </c>
      <c r="C102" s="157" t="s">
        <v>46</v>
      </c>
      <c r="D102" s="158" t="s">
        <v>47</v>
      </c>
    </row>
    <row r="103" customFormat="false" ht="15" hidden="false" customHeight="false" outlineLevel="0" collapsed="false">
      <c r="A103" s="159" t="s">
        <v>1</v>
      </c>
      <c r="B103" s="160" t="s">
        <v>121</v>
      </c>
      <c r="C103" s="161" t="n">
        <v>0.011</v>
      </c>
      <c r="D103" s="162" t="n">
        <f aca="false">ROUND(D100*C103,2)</f>
        <v>2.42</v>
      </c>
    </row>
    <row r="104" customFormat="false" ht="15" hidden="false" customHeight="false" outlineLevel="0" collapsed="false">
      <c r="A104" s="95" t="s">
        <v>3</v>
      </c>
      <c r="B104" s="96" t="s">
        <v>122</v>
      </c>
      <c r="C104" s="161" t="n">
        <v>0.015</v>
      </c>
      <c r="D104" s="163" t="n">
        <f aca="false">ROUND((D100+D103)*C104,2)</f>
        <v>3.34</v>
      </c>
    </row>
    <row r="105" customFormat="false" ht="15" hidden="false" customHeight="false" outlineLevel="0" collapsed="false">
      <c r="A105" s="91" t="s">
        <v>5</v>
      </c>
      <c r="B105" s="164" t="s">
        <v>123</v>
      </c>
      <c r="C105" s="165" t="n">
        <f aca="false">C106+C107+C108</f>
        <v>0.0865</v>
      </c>
      <c r="D105" s="146" t="n">
        <f aca="false">ROUND((D100+D103+D104)/(100%-C105)*C105,2)</f>
        <v>21.38</v>
      </c>
    </row>
    <row r="106" customFormat="false" ht="15" hidden="false" customHeight="false" outlineLevel="0" collapsed="false">
      <c r="A106" s="95" t="s">
        <v>124</v>
      </c>
      <c r="B106" s="166" t="s">
        <v>125</v>
      </c>
      <c r="C106" s="167" t="n">
        <v>0.0065</v>
      </c>
      <c r="D106" s="168" t="n">
        <f aca="false">ROUND(D120*C106,2)</f>
        <v>1.61</v>
      </c>
    </row>
    <row r="107" customFormat="false" ht="15" hidden="false" customHeight="false" outlineLevel="0" collapsed="false">
      <c r="A107" s="91" t="s">
        <v>126</v>
      </c>
      <c r="B107" s="169" t="s">
        <v>127</v>
      </c>
      <c r="C107" s="170" t="n">
        <v>0.03</v>
      </c>
      <c r="D107" s="171" t="n">
        <f aca="false">ROUND(D120*C107,2)</f>
        <v>7.41</v>
      </c>
    </row>
    <row r="108" customFormat="false" ht="15" hidden="false" customHeight="false" outlineLevel="0" collapsed="false">
      <c r="A108" s="95" t="s">
        <v>128</v>
      </c>
      <c r="B108" s="166" t="s">
        <v>129</v>
      </c>
      <c r="C108" s="167" t="n">
        <v>0.05</v>
      </c>
      <c r="D108" s="168" t="n">
        <f aca="false">ROUND(D120*C108,2)</f>
        <v>12.36</v>
      </c>
    </row>
    <row r="109" customFormat="false" ht="15" hidden="false" customHeight="false" outlineLevel="0" collapsed="false">
      <c r="A109" s="80" t="s">
        <v>73</v>
      </c>
      <c r="B109" s="80"/>
      <c r="C109" s="80"/>
      <c r="D109" s="172" t="n">
        <f aca="false">ROUND(D103+D105+D104,2)</f>
        <v>27.14</v>
      </c>
    </row>
    <row r="110" customFormat="false" ht="15" hidden="false" customHeight="false" outlineLevel="0" collapsed="false">
      <c r="A110" s="173"/>
      <c r="B110" s="173"/>
      <c r="C110" s="173"/>
      <c r="D110" s="173"/>
    </row>
    <row r="111" customFormat="false" ht="15" hidden="false" customHeight="false" outlineLevel="0" collapsed="false">
      <c r="A111" s="145" t="s">
        <v>130</v>
      </c>
      <c r="B111" s="145"/>
      <c r="C111" s="145"/>
      <c r="D111" s="145"/>
    </row>
    <row r="112" customFormat="false" ht="15" hidden="false" customHeight="false" outlineLevel="0" collapsed="false">
      <c r="A112" s="87" t="s">
        <v>131</v>
      </c>
      <c r="B112" s="87"/>
      <c r="C112" s="87"/>
      <c r="D112" s="90" t="s">
        <v>47</v>
      </c>
    </row>
    <row r="113" customFormat="false" ht="15" hidden="false" customHeight="false" outlineLevel="0" collapsed="false">
      <c r="A113" s="69" t="s">
        <v>1</v>
      </c>
      <c r="B113" s="92" t="s">
        <v>132</v>
      </c>
      <c r="C113" s="92"/>
      <c r="D113" s="94" t="n">
        <f aca="false">ROUND(D29,2)</f>
        <v>0</v>
      </c>
    </row>
    <row r="114" customFormat="false" ht="15" hidden="false" customHeight="false" outlineLevel="0" collapsed="false">
      <c r="A114" s="73" t="s">
        <v>3</v>
      </c>
      <c r="B114" s="96" t="s">
        <v>133</v>
      </c>
      <c r="C114" s="96"/>
      <c r="D114" s="97" t="n">
        <f aca="false">ROUND(D66,2)</f>
        <v>220</v>
      </c>
    </row>
    <row r="115" customFormat="false" ht="15" hidden="false" customHeight="false" outlineLevel="0" collapsed="false">
      <c r="A115" s="69" t="s">
        <v>5</v>
      </c>
      <c r="B115" s="92" t="s">
        <v>134</v>
      </c>
      <c r="C115" s="92"/>
      <c r="D115" s="94" t="n">
        <f aca="false">ROUND(D75,2)</f>
        <v>0</v>
      </c>
    </row>
    <row r="116" customFormat="false" ht="15" hidden="false" customHeight="false" outlineLevel="0" collapsed="false">
      <c r="A116" s="73" t="s">
        <v>7</v>
      </c>
      <c r="B116" s="96" t="s">
        <v>135</v>
      </c>
      <c r="C116" s="96"/>
      <c r="D116" s="97" t="n">
        <f aca="false">ROUND(D95,2)</f>
        <v>0</v>
      </c>
    </row>
    <row r="117" customFormat="false" ht="15" hidden="false" customHeight="false" outlineLevel="0" collapsed="false">
      <c r="A117" s="69" t="s">
        <v>9</v>
      </c>
      <c r="B117" s="125" t="s">
        <v>136</v>
      </c>
      <c r="C117" s="125"/>
      <c r="D117" s="94" t="n">
        <f aca="false">ROUND(D99,2)</f>
        <v>0</v>
      </c>
    </row>
    <row r="118" customFormat="false" ht="15" hidden="false" customHeight="false" outlineLevel="0" collapsed="false">
      <c r="A118" s="95" t="s">
        <v>137</v>
      </c>
      <c r="B118" s="95"/>
      <c r="C118" s="95"/>
      <c r="D118" s="174" t="n">
        <f aca="false">ROUND(SUM(D113:D117),2)</f>
        <v>220</v>
      </c>
    </row>
    <row r="119" customFormat="false" ht="15" hidden="false" customHeight="false" outlineLevel="0" collapsed="false">
      <c r="A119" s="69" t="s">
        <v>11</v>
      </c>
      <c r="B119" s="92" t="s">
        <v>138</v>
      </c>
      <c r="C119" s="92"/>
      <c r="D119" s="175" t="n">
        <f aca="false">ROUND(D109,2)</f>
        <v>27.14</v>
      </c>
    </row>
    <row r="120" customFormat="false" ht="15" hidden="false" customHeight="false" outlineLevel="0" collapsed="false">
      <c r="A120" s="98" t="s">
        <v>139</v>
      </c>
      <c r="B120" s="98"/>
      <c r="C120" s="98"/>
      <c r="D120" s="176" t="n">
        <f aca="false">ROUND((D118+D103+D104)/(1-C105),2)</f>
        <v>247.14</v>
      </c>
    </row>
    <row r="121" customFormat="false" ht="15" hidden="false" customHeight="false" outlineLevel="0" collapsed="false">
      <c r="A121" s="80" t="s">
        <v>140</v>
      </c>
      <c r="B121" s="80"/>
      <c r="C121" s="80"/>
      <c r="D121" s="82" t="n">
        <f aca="false">ROUND(D120,2)</f>
        <v>247.14</v>
      </c>
    </row>
    <row r="122" customFormat="false" ht="15" hidden="false" customHeight="false" outlineLevel="0" collapsed="false">
      <c r="A122" s="80"/>
      <c r="B122" s="80"/>
      <c r="C122" s="80"/>
      <c r="D122" s="82"/>
    </row>
  </sheetData>
  <mergeCells count="59">
    <mergeCell ref="A1:D1"/>
    <mergeCell ref="A2:D2"/>
    <mergeCell ref="B3:C3"/>
    <mergeCell ref="B4:C4"/>
    <mergeCell ref="B5:C5"/>
    <mergeCell ref="B6:C6"/>
    <mergeCell ref="B7:C7"/>
    <mergeCell ref="B8:C8"/>
    <mergeCell ref="B9:C9"/>
    <mergeCell ref="B10:C10"/>
    <mergeCell ref="A14:D14"/>
    <mergeCell ref="A15:D15"/>
    <mergeCell ref="A16:D16"/>
    <mergeCell ref="B17:C17"/>
    <mergeCell ref="B18:C18"/>
    <mergeCell ref="B19:C19"/>
    <mergeCell ref="B20:C20"/>
    <mergeCell ref="B21:C21"/>
    <mergeCell ref="A22:D22"/>
    <mergeCell ref="B29:C29"/>
    <mergeCell ref="B31:D31"/>
    <mergeCell ref="A32:D32"/>
    <mergeCell ref="A39:D39"/>
    <mergeCell ref="A49:B49"/>
    <mergeCell ref="A50:D50"/>
    <mergeCell ref="A59:C59"/>
    <mergeCell ref="A61:D61"/>
    <mergeCell ref="B65:C65"/>
    <mergeCell ref="A66:B66"/>
    <mergeCell ref="A67:D67"/>
    <mergeCell ref="A75:B75"/>
    <mergeCell ref="A86:D86"/>
    <mergeCell ref="B87:C87"/>
    <mergeCell ref="B88:C88"/>
    <mergeCell ref="A89:C89"/>
    <mergeCell ref="A91:D91"/>
    <mergeCell ref="B92:C92"/>
    <mergeCell ref="B93:C93"/>
    <mergeCell ref="B94:C94"/>
    <mergeCell ref="A95:C95"/>
    <mergeCell ref="A96:D96"/>
    <mergeCell ref="B97:C97"/>
    <mergeCell ref="B98:C98"/>
    <mergeCell ref="A99:C99"/>
    <mergeCell ref="A101:D101"/>
    <mergeCell ref="A109:C109"/>
    <mergeCell ref="A110:D110"/>
    <mergeCell ref="A111:D111"/>
    <mergeCell ref="A112:C112"/>
    <mergeCell ref="B113:C113"/>
    <mergeCell ref="B114:C114"/>
    <mergeCell ref="B115:C115"/>
    <mergeCell ref="B116:C116"/>
    <mergeCell ref="B117:C117"/>
    <mergeCell ref="A118:C118"/>
    <mergeCell ref="B119:C119"/>
    <mergeCell ref="A120:C120"/>
    <mergeCell ref="A121:C121"/>
    <mergeCell ref="A122:C12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27"/>
  <sheetViews>
    <sheetView showFormulas="false" showGridLines="true" showRowColHeaders="true" showZeros="true" rightToLeft="false" tabSelected="false" showOutlineSymbols="true" defaultGridColor="true" view="normal" topLeftCell="A112" colorId="64" zoomScale="100" zoomScaleNormal="100" zoomScalePageLayoutView="100" workbookViewId="0">
      <selection pane="topLeft" activeCell="B51" activeCellId="0" sqref="B51"/>
    </sheetView>
  </sheetViews>
  <sheetFormatPr defaultColWidth="9.15625" defaultRowHeight="15.75" customHeight="true" zeroHeight="false" outlineLevelRow="0" outlineLevelCol="0"/>
  <cols>
    <col collapsed="false" customWidth="true" hidden="false" outlineLevel="0" max="1" min="1" style="1" width="21.29"/>
    <col collapsed="false" customWidth="true" hidden="false" outlineLevel="0" max="2" min="2" style="2" width="84.57"/>
    <col collapsed="false" customWidth="true" hidden="false" outlineLevel="0" max="3" min="3" style="2" width="17.71"/>
    <col collapsed="false" customWidth="true" hidden="false" outlineLevel="0" max="5" min="4" style="2" width="33.14"/>
    <col collapsed="false" customWidth="false" hidden="false" outlineLevel="0" max="9" min="6" style="2" width="9.14"/>
    <col collapsed="false" customWidth="true" hidden="false" outlineLevel="0" max="10" min="10" style="2" width="9.85"/>
    <col collapsed="false" customWidth="false" hidden="false" outlineLevel="0" max="1024" min="11" style="2" width="9.14"/>
  </cols>
  <sheetData>
    <row r="1" s="4" customFormat="true" ht="15.75" hidden="false" customHeight="true" outlineLevel="0" collapsed="false">
      <c r="A1" s="35" t="s">
        <v>141</v>
      </c>
      <c r="B1" s="35"/>
      <c r="C1" s="35"/>
      <c r="D1" s="35"/>
      <c r="E1" s="177"/>
    </row>
    <row r="2" s="4" customFormat="true" ht="15.75" hidden="false" customHeight="false" outlineLevel="0" collapsed="false">
      <c r="A2" s="36"/>
      <c r="B2" s="36"/>
      <c r="C2" s="36"/>
      <c r="D2" s="36"/>
      <c r="E2" s="178"/>
    </row>
    <row r="3" s="4" customFormat="true" ht="15.75" hidden="false" customHeight="false" outlineLevel="0" collapsed="false">
      <c r="A3" s="37" t="s">
        <v>1</v>
      </c>
      <c r="B3" s="38" t="s">
        <v>2</v>
      </c>
      <c r="C3" s="38"/>
      <c r="D3" s="10"/>
      <c r="E3" s="179"/>
    </row>
    <row r="4" s="4" customFormat="true" ht="15.75" hidden="false" customHeight="false" outlineLevel="0" collapsed="false">
      <c r="A4" s="39" t="s">
        <v>3</v>
      </c>
      <c r="B4" s="9" t="s">
        <v>4</v>
      </c>
      <c r="C4" s="9"/>
      <c r="D4" s="10"/>
      <c r="E4" s="179"/>
    </row>
    <row r="5" s="4" customFormat="true" ht="15.75" hidden="false" customHeight="false" outlineLevel="0" collapsed="false">
      <c r="A5" s="37" t="s">
        <v>5</v>
      </c>
      <c r="B5" s="40" t="s">
        <v>6</v>
      </c>
      <c r="C5" s="40"/>
      <c r="D5" s="12"/>
      <c r="E5" s="180"/>
    </row>
    <row r="6" s="4" customFormat="true" ht="15.75" hidden="false" customHeight="false" outlineLevel="0" collapsed="false">
      <c r="A6" s="39" t="s">
        <v>7</v>
      </c>
      <c r="B6" s="11" t="s">
        <v>8</v>
      </c>
      <c r="C6" s="11"/>
      <c r="D6" s="10"/>
      <c r="E6" s="179"/>
    </row>
    <row r="7" s="4" customFormat="true" ht="15.75" hidden="false" customHeight="true" outlineLevel="0" collapsed="false">
      <c r="A7" s="37" t="s">
        <v>9</v>
      </c>
      <c r="B7" s="41" t="s">
        <v>10</v>
      </c>
      <c r="C7" s="41"/>
      <c r="D7" s="10"/>
      <c r="E7" s="179"/>
    </row>
    <row r="8" s="4" customFormat="true" ht="15.75" hidden="false" customHeight="true" outlineLevel="0" collapsed="false">
      <c r="A8" s="37" t="s">
        <v>11</v>
      </c>
      <c r="B8" s="41" t="s">
        <v>12</v>
      </c>
      <c r="C8" s="41"/>
      <c r="D8" s="10"/>
      <c r="E8" s="179"/>
    </row>
    <row r="9" s="4" customFormat="true" ht="15.75" hidden="false" customHeight="false" outlineLevel="0" collapsed="false">
      <c r="A9" s="39" t="s">
        <v>14</v>
      </c>
      <c r="B9" s="11" t="s">
        <v>15</v>
      </c>
      <c r="C9" s="11"/>
      <c r="D9" s="10"/>
      <c r="E9" s="179"/>
    </row>
    <row r="10" s="4" customFormat="true" ht="15.75" hidden="false" customHeight="false" outlineLevel="0" collapsed="false">
      <c r="A10" s="37" t="s">
        <v>16</v>
      </c>
      <c r="B10" s="40" t="s">
        <v>17</v>
      </c>
      <c r="C10" s="40"/>
      <c r="D10" s="19"/>
      <c r="E10" s="179"/>
    </row>
    <row r="11" s="4" customFormat="true" ht="15.75" hidden="false" customHeight="false" outlineLevel="0" collapsed="false">
      <c r="A11" s="42"/>
      <c r="B11" s="43"/>
      <c r="C11" s="43"/>
      <c r="D11" s="44"/>
      <c r="E11" s="181"/>
    </row>
    <row r="12" s="4" customFormat="true" ht="15.75" hidden="false" customHeight="false" outlineLevel="0" collapsed="false">
      <c r="A12" s="45" t="n">
        <v>1</v>
      </c>
      <c r="B12" s="46" t="s">
        <v>31</v>
      </c>
      <c r="C12" s="46" t="s">
        <v>32</v>
      </c>
      <c r="D12" s="47" t="s">
        <v>33</v>
      </c>
      <c r="E12" s="177"/>
    </row>
    <row r="13" s="4" customFormat="true" ht="15.75" hidden="false" customHeight="false" outlineLevel="0" collapsed="false">
      <c r="A13" s="48" t="s">
        <v>34</v>
      </c>
      <c r="B13" s="49"/>
      <c r="C13" s="49" t="s">
        <v>35</v>
      </c>
      <c r="D13" s="50"/>
      <c r="E13" s="182"/>
    </row>
    <row r="14" s="4" customFormat="true" ht="15.75" hidden="false" customHeight="false" outlineLevel="0" collapsed="false">
      <c r="A14" s="51"/>
      <c r="B14" s="51"/>
      <c r="C14" s="51"/>
      <c r="D14" s="51"/>
      <c r="E14" s="179"/>
    </row>
    <row r="15" s="4" customFormat="true" ht="15.75" hidden="false" customHeight="false" outlineLevel="0" collapsed="false">
      <c r="A15" s="52" t="s">
        <v>36</v>
      </c>
      <c r="B15" s="52"/>
      <c r="C15" s="52"/>
      <c r="D15" s="52"/>
      <c r="E15" s="182"/>
    </row>
    <row r="16" s="4" customFormat="true" ht="15.75" hidden="false" customHeight="false" outlineLevel="0" collapsed="false">
      <c r="A16" s="53"/>
      <c r="B16" s="53"/>
      <c r="C16" s="53"/>
      <c r="D16" s="53"/>
      <c r="E16" s="182"/>
    </row>
    <row r="17" s="4" customFormat="true" ht="15.75" hidden="false" customHeight="false" outlineLevel="0" collapsed="false">
      <c r="A17" s="54" t="n">
        <v>1</v>
      </c>
      <c r="B17" s="55" t="s">
        <v>37</v>
      </c>
      <c r="C17" s="55"/>
      <c r="D17" s="49" t="s">
        <v>142</v>
      </c>
      <c r="E17" s="179"/>
    </row>
    <row r="18" s="4" customFormat="true" ht="15.75" hidden="false" customHeight="false" outlineLevel="0" collapsed="false">
      <c r="A18" s="56" t="n">
        <v>2</v>
      </c>
      <c r="B18" s="57" t="s">
        <v>39</v>
      </c>
      <c r="C18" s="57"/>
      <c r="D18" s="58" t="s">
        <v>143</v>
      </c>
      <c r="E18" s="179"/>
    </row>
    <row r="19" s="4" customFormat="true" ht="15.75" hidden="false" customHeight="false" outlineLevel="0" collapsed="false">
      <c r="A19" s="54" t="n">
        <v>3</v>
      </c>
      <c r="B19" s="59" t="s">
        <v>41</v>
      </c>
      <c r="C19" s="59"/>
      <c r="D19" s="60"/>
      <c r="E19" s="183"/>
    </row>
    <row r="20" s="4" customFormat="true" ht="15.75" hidden="false" customHeight="false" outlineLevel="0" collapsed="false">
      <c r="A20" s="56" t="n">
        <v>4</v>
      </c>
      <c r="B20" s="61" t="s">
        <v>42</v>
      </c>
      <c r="C20" s="61"/>
      <c r="D20" s="58" t="str">
        <f aca="false">D17</f>
        <v>NÍVEL MÉDIO</v>
      </c>
      <c r="E20" s="179"/>
    </row>
    <row r="21" s="4" customFormat="true" ht="15.75" hidden="false" customHeight="false" outlineLevel="0" collapsed="false">
      <c r="A21" s="62" t="n">
        <v>5</v>
      </c>
      <c r="B21" s="63" t="s">
        <v>43</v>
      </c>
      <c r="C21" s="63"/>
      <c r="D21" s="64" t="n">
        <v>45658</v>
      </c>
      <c r="E21" s="184"/>
    </row>
    <row r="22" customFormat="false" ht="15.75" hidden="false" customHeight="false" outlineLevel="0" collapsed="false">
      <c r="A22" s="65"/>
      <c r="B22" s="65"/>
      <c r="C22" s="65"/>
      <c r="D22" s="65"/>
      <c r="E22" s="120"/>
    </row>
    <row r="23" customFormat="false" ht="15.75" hidden="false" customHeight="false" outlineLevel="0" collapsed="false">
      <c r="A23" s="45" t="s">
        <v>44</v>
      </c>
      <c r="B23" s="66" t="s">
        <v>45</v>
      </c>
      <c r="C23" s="67" t="s">
        <v>46</v>
      </c>
      <c r="D23" s="68" t="s">
        <v>47</v>
      </c>
      <c r="E23" s="185"/>
    </row>
    <row r="24" customFormat="false" ht="15.75" hidden="false" customHeight="false" outlineLevel="0" collapsed="false">
      <c r="A24" s="69" t="s">
        <v>1</v>
      </c>
      <c r="B24" s="70" t="s">
        <v>48</v>
      </c>
      <c r="C24" s="71"/>
      <c r="D24" s="72" t="n">
        <f aca="false">D19</f>
        <v>0</v>
      </c>
      <c r="E24" s="186"/>
    </row>
    <row r="25" customFormat="false" ht="15.75" hidden="false" customHeight="false" outlineLevel="0" collapsed="false">
      <c r="A25" s="73" t="s">
        <v>3</v>
      </c>
      <c r="B25" s="74" t="s">
        <v>49</v>
      </c>
      <c r="C25" s="75" t="n">
        <v>0</v>
      </c>
      <c r="D25" s="76" t="n">
        <f aca="false">D24*C25</f>
        <v>0</v>
      </c>
      <c r="E25" s="186"/>
    </row>
    <row r="26" customFormat="false" ht="15.75" hidden="false" customHeight="false" outlineLevel="0" collapsed="false">
      <c r="A26" s="69" t="s">
        <v>5</v>
      </c>
      <c r="B26" s="77" t="s">
        <v>50</v>
      </c>
      <c r="C26" s="71"/>
      <c r="D26" s="72" t="n">
        <f aca="false">D24*C26</f>
        <v>0</v>
      </c>
      <c r="E26" s="186"/>
    </row>
    <row r="27" customFormat="false" ht="15.75" hidden="false" customHeight="false" outlineLevel="0" collapsed="false">
      <c r="A27" s="73" t="s">
        <v>7</v>
      </c>
      <c r="B27" s="74" t="s">
        <v>51</v>
      </c>
      <c r="C27" s="75"/>
      <c r="D27" s="76" t="n">
        <v>0</v>
      </c>
      <c r="E27" s="186"/>
    </row>
    <row r="28" customFormat="false" ht="15.75" hidden="false" customHeight="false" outlineLevel="0" collapsed="false">
      <c r="A28" s="69" t="s">
        <v>9</v>
      </c>
      <c r="B28" s="78" t="s">
        <v>52</v>
      </c>
      <c r="C28" s="71"/>
      <c r="D28" s="79" t="n">
        <v>0</v>
      </c>
      <c r="E28" s="187"/>
    </row>
    <row r="29" customFormat="false" ht="15.75" hidden="false" customHeight="false" outlineLevel="0" collapsed="false">
      <c r="A29" s="80" t="s">
        <v>11</v>
      </c>
      <c r="B29" s="81" t="s">
        <v>53</v>
      </c>
      <c r="C29" s="81"/>
      <c r="D29" s="82" t="n">
        <f aca="false">ROUND(SUM(D24:D28),2)</f>
        <v>0</v>
      </c>
      <c r="E29" s="188"/>
    </row>
    <row r="30" customFormat="false" ht="15.75" hidden="false" customHeight="false" outlineLevel="0" collapsed="false">
      <c r="A30" s="83"/>
      <c r="B30" s="84"/>
      <c r="C30" s="84"/>
      <c r="D30" s="85"/>
      <c r="E30" s="84"/>
    </row>
    <row r="31" customFormat="false" ht="15.75" hidden="false" customHeight="false" outlineLevel="0" collapsed="false">
      <c r="A31" s="45" t="s">
        <v>54</v>
      </c>
      <c r="B31" s="68" t="s">
        <v>55</v>
      </c>
      <c r="C31" s="68"/>
      <c r="D31" s="68"/>
      <c r="E31" s="185"/>
    </row>
    <row r="32" customFormat="false" ht="15.75" hidden="false" customHeight="false" outlineLevel="0" collapsed="false">
      <c r="A32" s="86"/>
      <c r="B32" s="86"/>
      <c r="C32" s="86"/>
      <c r="D32" s="86"/>
      <c r="E32" s="120"/>
    </row>
    <row r="33" customFormat="false" ht="15.75" hidden="false" customHeight="false" outlineLevel="0" collapsed="false">
      <c r="A33" s="87" t="s">
        <v>56</v>
      </c>
      <c r="B33" s="88" t="s">
        <v>57</v>
      </c>
      <c r="C33" s="89" t="s">
        <v>46</v>
      </c>
      <c r="D33" s="90" t="s">
        <v>47</v>
      </c>
      <c r="E33" s="185"/>
    </row>
    <row r="34" customFormat="false" ht="15.75" hidden="false" customHeight="false" outlineLevel="0" collapsed="false">
      <c r="A34" s="91" t="s">
        <v>1</v>
      </c>
      <c r="B34" s="92" t="s">
        <v>58</v>
      </c>
      <c r="C34" s="93" t="n">
        <v>0.0833</v>
      </c>
      <c r="D34" s="94" t="n">
        <f aca="false">ROUND(C34*D29,2)</f>
        <v>0</v>
      </c>
      <c r="E34" s="189"/>
    </row>
    <row r="35" customFormat="false" ht="15.75" hidden="false" customHeight="false" outlineLevel="0" collapsed="false">
      <c r="A35" s="95" t="s">
        <v>3</v>
      </c>
      <c r="B35" s="96" t="s">
        <v>59</v>
      </c>
      <c r="C35" s="93" t="n">
        <v>0.1111</v>
      </c>
      <c r="D35" s="97" t="n">
        <f aca="false">ROUND(C35*D29,2)</f>
        <v>0</v>
      </c>
      <c r="E35" s="189"/>
    </row>
    <row r="36" customFormat="false" ht="15.75" hidden="false" customHeight="false" outlineLevel="0" collapsed="false">
      <c r="A36" s="98"/>
      <c r="B36" s="99" t="s">
        <v>28</v>
      </c>
      <c r="C36" s="100" t="n">
        <f aca="false">SUM(C34:C35)</f>
        <v>0.1944</v>
      </c>
      <c r="D36" s="101" t="n">
        <f aca="false">ROUND(SUM(D34:D35),2)</f>
        <v>0</v>
      </c>
      <c r="E36" s="190"/>
    </row>
    <row r="37" customFormat="false" ht="15.75" hidden="false" customHeight="false" outlineLevel="0" collapsed="false">
      <c r="A37" s="102"/>
      <c r="B37" s="84"/>
      <c r="C37" s="84"/>
      <c r="D37" s="103"/>
      <c r="E37" s="84"/>
    </row>
    <row r="38" customFormat="false" ht="15.75" hidden="false" customHeight="false" outlineLevel="0" collapsed="false">
      <c r="A38" s="87" t="s">
        <v>60</v>
      </c>
      <c r="B38" s="104" t="s">
        <v>61</v>
      </c>
      <c r="C38" s="104"/>
      <c r="D38" s="105"/>
      <c r="E38" s="191"/>
    </row>
    <row r="39" customFormat="false" ht="15.75" hidden="false" customHeight="false" outlineLevel="0" collapsed="false">
      <c r="A39" s="86" t="s">
        <v>62</v>
      </c>
      <c r="B39" s="86"/>
      <c r="C39" s="86"/>
      <c r="D39" s="86"/>
      <c r="E39" s="120"/>
    </row>
    <row r="40" customFormat="false" ht="15.75" hidden="false" customHeight="false" outlineLevel="0" collapsed="false">
      <c r="A40" s="87" t="s">
        <v>63</v>
      </c>
      <c r="B40" s="89" t="s">
        <v>64</v>
      </c>
      <c r="C40" s="89" t="s">
        <v>46</v>
      </c>
      <c r="D40" s="90" t="s">
        <v>47</v>
      </c>
      <c r="E40" s="185"/>
    </row>
    <row r="41" customFormat="false" ht="15.75" hidden="false" customHeight="false" outlineLevel="0" collapsed="false">
      <c r="A41" s="91" t="s">
        <v>1</v>
      </c>
      <c r="B41" s="92" t="s">
        <v>65</v>
      </c>
      <c r="C41" s="106" t="n">
        <v>0.2</v>
      </c>
      <c r="D41" s="107" t="n">
        <f aca="false">ROUND(C41*($D$29+$D$36),2)</f>
        <v>0</v>
      </c>
      <c r="E41" s="192"/>
    </row>
    <row r="42" customFormat="false" ht="15.75" hidden="false" customHeight="false" outlineLevel="0" collapsed="false">
      <c r="A42" s="95" t="s">
        <v>3</v>
      </c>
      <c r="B42" s="96" t="s">
        <v>66</v>
      </c>
      <c r="C42" s="106" t="n">
        <v>0.025</v>
      </c>
      <c r="D42" s="107" t="n">
        <f aca="false">ROUND(C42*($D$29+$D$36),2)</f>
        <v>0</v>
      </c>
      <c r="E42" s="192"/>
    </row>
    <row r="43" customFormat="false" ht="15.75" hidden="false" customHeight="false" outlineLevel="0" collapsed="false">
      <c r="A43" s="91" t="s">
        <v>5</v>
      </c>
      <c r="B43" s="108" t="s">
        <v>67</v>
      </c>
      <c r="C43" s="106" t="n">
        <v>0.01</v>
      </c>
      <c r="D43" s="107" t="n">
        <f aca="false">ROUND(C43*($D$29+$D$36),2)</f>
        <v>0</v>
      </c>
      <c r="E43" s="192"/>
    </row>
    <row r="44" customFormat="false" ht="15.75" hidden="false" customHeight="false" outlineLevel="0" collapsed="false">
      <c r="A44" s="95" t="s">
        <v>7</v>
      </c>
      <c r="B44" s="96" t="s">
        <v>68</v>
      </c>
      <c r="C44" s="106" t="n">
        <v>0.015</v>
      </c>
      <c r="D44" s="107" t="n">
        <f aca="false">ROUND(C44*($D$29+$D$36),2)</f>
        <v>0</v>
      </c>
      <c r="E44" s="192"/>
    </row>
    <row r="45" customFormat="false" ht="15.75" hidden="false" customHeight="false" outlineLevel="0" collapsed="false">
      <c r="A45" s="91" t="s">
        <v>9</v>
      </c>
      <c r="B45" s="92" t="s">
        <v>69</v>
      </c>
      <c r="C45" s="106" t="n">
        <v>0.01</v>
      </c>
      <c r="D45" s="107" t="n">
        <f aca="false">ROUND(C45*($D$29+$D$36),2)</f>
        <v>0</v>
      </c>
      <c r="E45" s="192"/>
    </row>
    <row r="46" customFormat="false" ht="15.75" hidden="false" customHeight="false" outlineLevel="0" collapsed="false">
      <c r="A46" s="95" t="s">
        <v>11</v>
      </c>
      <c r="B46" s="96" t="s">
        <v>70</v>
      </c>
      <c r="C46" s="106" t="n">
        <v>0.006</v>
      </c>
      <c r="D46" s="107" t="n">
        <f aca="false">ROUND(C46*($D$29+$D$36),2)</f>
        <v>0</v>
      </c>
      <c r="E46" s="192"/>
    </row>
    <row r="47" customFormat="false" ht="15.75" hidden="false" customHeight="false" outlineLevel="0" collapsed="false">
      <c r="A47" s="91" t="s">
        <v>14</v>
      </c>
      <c r="B47" s="108" t="s">
        <v>71</v>
      </c>
      <c r="C47" s="106" t="n">
        <v>0.002</v>
      </c>
      <c r="D47" s="107" t="n">
        <f aca="false">ROUND(C47*($D$29+$D$36),2)</f>
        <v>0</v>
      </c>
      <c r="E47" s="192"/>
    </row>
    <row r="48" customFormat="false" ht="15.75" hidden="false" customHeight="false" outlineLevel="0" collapsed="false">
      <c r="A48" s="95" t="s">
        <v>16</v>
      </c>
      <c r="B48" s="96" t="s">
        <v>72</v>
      </c>
      <c r="C48" s="106" t="n">
        <v>0.08</v>
      </c>
      <c r="D48" s="107" t="n">
        <f aca="false">ROUND(C48*($D$29+$D$36),2)</f>
        <v>0</v>
      </c>
      <c r="E48" s="192"/>
    </row>
    <row r="49" customFormat="false" ht="15.75" hidden="false" customHeight="false" outlineLevel="0" collapsed="false">
      <c r="A49" s="98" t="s">
        <v>73</v>
      </c>
      <c r="B49" s="98"/>
      <c r="C49" s="109" t="n">
        <f aca="false">SUM(C41:C48)</f>
        <v>0.348</v>
      </c>
      <c r="D49" s="110" t="n">
        <f aca="false">ROUND(SUM(D41:D48),2)</f>
        <v>0</v>
      </c>
      <c r="E49" s="193"/>
    </row>
    <row r="50" customFormat="false" ht="15.75" hidden="false" customHeight="false" outlineLevel="0" collapsed="false">
      <c r="A50" s="111"/>
      <c r="B50" s="111"/>
      <c r="C50" s="111"/>
      <c r="D50" s="111"/>
      <c r="E50" s="120"/>
    </row>
    <row r="51" customFormat="false" ht="15.75" hidden="false" customHeight="false" outlineLevel="0" collapsed="false">
      <c r="A51" s="87" t="s">
        <v>74</v>
      </c>
      <c r="B51" s="89" t="s">
        <v>75</v>
      </c>
      <c r="C51" s="89" t="s">
        <v>46</v>
      </c>
      <c r="D51" s="90" t="s">
        <v>47</v>
      </c>
      <c r="E51" s="185"/>
    </row>
    <row r="52" customFormat="false" ht="15.75" hidden="false" customHeight="false" outlineLevel="0" collapsed="false">
      <c r="A52" s="112" t="s">
        <v>1</v>
      </c>
      <c r="B52" s="113" t="s">
        <v>76</v>
      </c>
      <c r="C52" s="114"/>
      <c r="D52" s="115" t="n">
        <f aca="false">ROUND(IF((5*44)-(D29*6%)&gt;=0,(5*44)-(D29*6%),0),2)</f>
        <v>220</v>
      </c>
      <c r="E52" s="192"/>
    </row>
    <row r="53" customFormat="false" ht="15.75" hidden="false" customHeight="false" outlineLevel="0" collapsed="false">
      <c r="A53" s="95" t="s">
        <v>3</v>
      </c>
      <c r="B53" s="116" t="s">
        <v>77</v>
      </c>
      <c r="C53" s="117"/>
      <c r="D53" s="115" t="n">
        <f aca="false">(C53*22)-(C53*22*20%)</f>
        <v>0</v>
      </c>
      <c r="E53" s="192" t="n">
        <f aca="false">C53*1</f>
        <v>0</v>
      </c>
      <c r="F53" s="194" t="n">
        <f aca="false">E53*20%</f>
        <v>0</v>
      </c>
    </row>
    <row r="54" customFormat="false" ht="15.75" hidden="false" customHeight="false" outlineLevel="0" collapsed="false">
      <c r="A54" s="95" t="s">
        <v>5</v>
      </c>
      <c r="B54" s="113" t="s">
        <v>78</v>
      </c>
      <c r="C54" s="114"/>
      <c r="D54" s="115" t="n">
        <f aca="false">C54-E54</f>
        <v>0</v>
      </c>
      <c r="E54" s="192"/>
    </row>
    <row r="55" customFormat="false" ht="15.75" hidden="false" customHeight="false" outlineLevel="0" collapsed="false">
      <c r="A55" s="95" t="s">
        <v>7</v>
      </c>
      <c r="B55" s="116" t="s">
        <v>79</v>
      </c>
      <c r="C55" s="117"/>
      <c r="D55" s="115" t="n">
        <f aca="false">C55-E55</f>
        <v>0</v>
      </c>
      <c r="E55" s="192"/>
    </row>
    <row r="56" customFormat="false" ht="15.75" hidden="false" customHeight="false" outlineLevel="0" collapsed="false">
      <c r="A56" s="95" t="s">
        <v>9</v>
      </c>
      <c r="B56" s="116" t="s">
        <v>80</v>
      </c>
      <c r="C56" s="117"/>
      <c r="D56" s="118" t="n">
        <f aca="false">C56</f>
        <v>0</v>
      </c>
      <c r="E56" s="192"/>
    </row>
    <row r="57" customFormat="false" ht="15.75" hidden="false" customHeight="false" outlineLevel="0" collapsed="false">
      <c r="A57" s="95" t="s">
        <v>9</v>
      </c>
      <c r="B57" s="116"/>
      <c r="C57" s="117"/>
      <c r="D57" s="118" t="n">
        <f aca="false">C57</f>
        <v>0</v>
      </c>
      <c r="E57" s="192"/>
    </row>
    <row r="58" customFormat="false" ht="15.75" hidden="false" customHeight="false" outlineLevel="0" collapsed="false">
      <c r="A58" s="95" t="s">
        <v>9</v>
      </c>
      <c r="B58" s="116"/>
      <c r="C58" s="117"/>
      <c r="D58" s="118" t="n">
        <f aca="false">C58</f>
        <v>0</v>
      </c>
      <c r="E58" s="192"/>
    </row>
    <row r="59" customFormat="false" ht="15.75" hidden="false" customHeight="false" outlineLevel="0" collapsed="false">
      <c r="A59" s="98" t="s">
        <v>73</v>
      </c>
      <c r="B59" s="98"/>
      <c r="C59" s="98"/>
      <c r="D59" s="110" t="n">
        <f aca="false">SUM(D52:D58)</f>
        <v>220</v>
      </c>
      <c r="E59" s="193"/>
    </row>
    <row r="60" customFormat="false" ht="15.75" hidden="false" customHeight="false" outlineLevel="0" collapsed="false">
      <c r="A60" s="119"/>
      <c r="B60" s="120"/>
      <c r="C60" s="121"/>
      <c r="D60" s="122"/>
      <c r="E60" s="193"/>
    </row>
    <row r="61" customFormat="false" ht="15.75" hidden="false" customHeight="false" outlineLevel="0" collapsed="false">
      <c r="A61" s="123" t="s">
        <v>81</v>
      </c>
      <c r="B61" s="123"/>
      <c r="C61" s="123"/>
      <c r="D61" s="123"/>
      <c r="E61" s="120"/>
    </row>
    <row r="62" customFormat="false" ht="15.75" hidden="false" customHeight="false" outlineLevel="0" collapsed="false">
      <c r="A62" s="87" t="n">
        <v>2</v>
      </c>
      <c r="B62" s="104" t="s">
        <v>82</v>
      </c>
      <c r="C62" s="89" t="s">
        <v>46</v>
      </c>
      <c r="D62" s="90" t="s">
        <v>47</v>
      </c>
      <c r="E62" s="185"/>
    </row>
    <row r="63" customFormat="false" ht="15.75" hidden="false" customHeight="false" outlineLevel="0" collapsed="false">
      <c r="A63" s="91" t="s">
        <v>83</v>
      </c>
      <c r="B63" s="92" t="s">
        <v>84</v>
      </c>
      <c r="C63" s="124" t="n">
        <f aca="false">C36</f>
        <v>0.1944</v>
      </c>
      <c r="D63" s="107" t="n">
        <f aca="false">ROUND(D36,2)</f>
        <v>0</v>
      </c>
      <c r="E63" s="192"/>
    </row>
    <row r="64" customFormat="false" ht="15.75" hidden="false" customHeight="false" outlineLevel="0" collapsed="false">
      <c r="A64" s="95" t="s">
        <v>63</v>
      </c>
      <c r="B64" s="96" t="s">
        <v>85</v>
      </c>
      <c r="C64" s="106" t="n">
        <f aca="false">C49</f>
        <v>0.348</v>
      </c>
      <c r="D64" s="115" t="n">
        <f aca="false">ROUND(D49,2)</f>
        <v>0</v>
      </c>
      <c r="E64" s="192"/>
    </row>
    <row r="65" customFormat="false" ht="15.75" hidden="false" customHeight="false" outlineLevel="0" collapsed="false">
      <c r="A65" s="91" t="s">
        <v>86</v>
      </c>
      <c r="B65" s="125" t="s">
        <v>87</v>
      </c>
      <c r="C65" s="125"/>
      <c r="D65" s="107" t="n">
        <f aca="false">ROUND(D59,2)</f>
        <v>220</v>
      </c>
      <c r="E65" s="192"/>
    </row>
    <row r="66" customFormat="false" ht="15.75" hidden="false" customHeight="false" outlineLevel="0" collapsed="false">
      <c r="A66" s="80" t="s">
        <v>73</v>
      </c>
      <c r="B66" s="80"/>
      <c r="C66" s="126" t="n">
        <f aca="false">SUM(C63:C64)</f>
        <v>0.5424</v>
      </c>
      <c r="D66" s="127" t="n">
        <f aca="false">ROUND(SUM(D63:D65),2)</f>
        <v>220</v>
      </c>
      <c r="E66" s="193"/>
    </row>
    <row r="67" customFormat="false" ht="15.75" hidden="false" customHeight="false" outlineLevel="0" collapsed="false">
      <c r="A67" s="128"/>
      <c r="B67" s="128"/>
      <c r="C67" s="128"/>
      <c r="D67" s="128"/>
      <c r="E67" s="120"/>
    </row>
    <row r="68" customFormat="false" ht="15.75" hidden="false" customHeight="false" outlineLevel="0" collapsed="false">
      <c r="A68" s="45" t="s">
        <v>88</v>
      </c>
      <c r="B68" s="67" t="s">
        <v>89</v>
      </c>
      <c r="C68" s="67" t="s">
        <v>46</v>
      </c>
      <c r="D68" s="68" t="s">
        <v>47</v>
      </c>
      <c r="E68" s="185"/>
    </row>
    <row r="69" customFormat="false" ht="15.75" hidden="false" customHeight="false" outlineLevel="0" collapsed="false">
      <c r="A69" s="91" t="s">
        <v>1</v>
      </c>
      <c r="B69" s="108" t="s">
        <v>90</v>
      </c>
      <c r="C69" s="124" t="n">
        <v>0.0042</v>
      </c>
      <c r="D69" s="107" t="n">
        <f aca="false">ROUND(C69*($D$29),2)</f>
        <v>0</v>
      </c>
      <c r="E69" s="192"/>
    </row>
    <row r="70" customFormat="false" ht="15.75" hidden="false" customHeight="false" outlineLevel="0" collapsed="false">
      <c r="A70" s="95" t="s">
        <v>3</v>
      </c>
      <c r="B70" s="96" t="s">
        <v>91</v>
      </c>
      <c r="C70" s="106" t="n">
        <f aca="false">C69*C48</f>
        <v>0.000336</v>
      </c>
      <c r="D70" s="115" t="n">
        <f aca="false">ROUND(C70*($D$29),2)</f>
        <v>0</v>
      </c>
      <c r="E70" s="192"/>
    </row>
    <row r="71" customFormat="false" ht="15.75" hidden="false" customHeight="false" outlineLevel="0" collapsed="false">
      <c r="A71" s="91" t="s">
        <v>5</v>
      </c>
      <c r="B71" s="108" t="s">
        <v>92</v>
      </c>
      <c r="C71" s="124" t="n">
        <v>0.032</v>
      </c>
      <c r="D71" s="107" t="n">
        <f aca="false">ROUND(C71*($D$29),2)</f>
        <v>0</v>
      </c>
      <c r="E71" s="192"/>
    </row>
    <row r="72" customFormat="false" ht="15.75" hidden="false" customHeight="false" outlineLevel="0" collapsed="false">
      <c r="A72" s="95" t="s">
        <v>7</v>
      </c>
      <c r="B72" s="129" t="s">
        <v>93</v>
      </c>
      <c r="C72" s="106" t="n">
        <v>0.0194</v>
      </c>
      <c r="D72" s="115" t="n">
        <f aca="false">ROUND(C72*($D$29),2)</f>
        <v>0</v>
      </c>
      <c r="E72" s="192"/>
    </row>
    <row r="73" customFormat="false" ht="15.75" hidden="false" customHeight="false" outlineLevel="0" collapsed="false">
      <c r="A73" s="91" t="s">
        <v>9</v>
      </c>
      <c r="B73" s="92" t="s">
        <v>94</v>
      </c>
      <c r="C73" s="124" t="n">
        <f aca="false">C72*C49</f>
        <v>0.0067512</v>
      </c>
      <c r="D73" s="107" t="n">
        <f aca="false">ROUND(C73*($D$29),2)</f>
        <v>0</v>
      </c>
      <c r="E73" s="192"/>
    </row>
    <row r="74" customFormat="false" ht="15.75" hidden="false" customHeight="false" outlineLevel="0" collapsed="false">
      <c r="A74" s="95" t="s">
        <v>11</v>
      </c>
      <c r="B74" s="130" t="s">
        <v>95</v>
      </c>
      <c r="C74" s="106" t="n">
        <v>0.008</v>
      </c>
      <c r="D74" s="115" t="n">
        <f aca="false">ROUND(C74*($D$29),2)</f>
        <v>0</v>
      </c>
      <c r="E74" s="192"/>
    </row>
    <row r="75" customFormat="false" ht="15.75" hidden="false" customHeight="false" outlineLevel="0" collapsed="false">
      <c r="A75" s="80" t="s">
        <v>73</v>
      </c>
      <c r="B75" s="80"/>
      <c r="C75" s="126" t="n">
        <f aca="false">SUM(C69:C74)</f>
        <v>0.0706872</v>
      </c>
      <c r="D75" s="127" t="n">
        <f aca="false">ROUND(SUM(D69:D74),2)</f>
        <v>0</v>
      </c>
      <c r="E75" s="193"/>
    </row>
    <row r="76" customFormat="false" ht="15.75" hidden="false" customHeight="false" outlineLevel="0" collapsed="false">
      <c r="A76" s="65"/>
      <c r="B76" s="120"/>
      <c r="C76" s="131"/>
      <c r="D76" s="132"/>
      <c r="E76" s="193"/>
    </row>
    <row r="77" customFormat="false" ht="15.75" hidden="false" customHeight="false" outlineLevel="0" collapsed="false">
      <c r="A77" s="45" t="s">
        <v>96</v>
      </c>
      <c r="B77" s="67" t="s">
        <v>97</v>
      </c>
      <c r="C77" s="46"/>
      <c r="D77" s="133"/>
      <c r="E77" s="191"/>
    </row>
    <row r="78" customFormat="false" ht="15.75" hidden="false" customHeight="false" outlineLevel="0" collapsed="false">
      <c r="A78" s="87" t="s">
        <v>98</v>
      </c>
      <c r="B78" s="89" t="s">
        <v>99</v>
      </c>
      <c r="C78" s="89" t="s">
        <v>46</v>
      </c>
      <c r="D78" s="90" t="s">
        <v>47</v>
      </c>
      <c r="E78" s="185"/>
    </row>
    <row r="79" customFormat="false" ht="15.75" hidden="false" customHeight="false" outlineLevel="0" collapsed="false">
      <c r="A79" s="91" t="s">
        <v>1</v>
      </c>
      <c r="B79" s="108" t="s">
        <v>100</v>
      </c>
      <c r="C79" s="124" t="n">
        <v>0</v>
      </c>
      <c r="D79" s="107" t="n">
        <f aca="false">ROUND(C79*D29,2)</f>
        <v>0</v>
      </c>
      <c r="E79" s="192"/>
    </row>
    <row r="80" customFormat="false" ht="15.75" hidden="false" customHeight="false" outlineLevel="0" collapsed="false">
      <c r="A80" s="95" t="s">
        <v>3</v>
      </c>
      <c r="B80" s="129" t="s">
        <v>101</v>
      </c>
      <c r="C80" s="106" t="n">
        <v>0.0028</v>
      </c>
      <c r="D80" s="115" t="n">
        <f aca="false">ROUND(C80*D29,2)</f>
        <v>0</v>
      </c>
      <c r="E80" s="192"/>
    </row>
    <row r="81" customFormat="false" ht="15.75" hidden="false" customHeight="false" outlineLevel="0" collapsed="false">
      <c r="A81" s="91" t="s">
        <v>5</v>
      </c>
      <c r="B81" s="108" t="s">
        <v>102</v>
      </c>
      <c r="C81" s="124" t="n">
        <v>0.0002</v>
      </c>
      <c r="D81" s="107" t="n">
        <f aca="false">ROUND(C81*D29,2)</f>
        <v>0</v>
      </c>
      <c r="E81" s="192"/>
    </row>
    <row r="82" customFormat="false" ht="15.75" hidden="false" customHeight="false" outlineLevel="0" collapsed="false">
      <c r="A82" s="95" t="s">
        <v>7</v>
      </c>
      <c r="B82" s="129" t="s">
        <v>103</v>
      </c>
      <c r="C82" s="106" t="n">
        <v>0.002</v>
      </c>
      <c r="D82" s="115" t="n">
        <f aca="false">ROUND(C82*D29,2)</f>
        <v>0</v>
      </c>
      <c r="E82" s="192"/>
    </row>
    <row r="83" customFormat="false" ht="15.75" hidden="false" customHeight="false" outlineLevel="0" collapsed="false">
      <c r="A83" s="134" t="s">
        <v>9</v>
      </c>
      <c r="B83" s="92" t="s">
        <v>104</v>
      </c>
      <c r="C83" s="124" t="n">
        <v>0.001</v>
      </c>
      <c r="D83" s="107" t="n">
        <f aca="false">ROUND(C83*D29,2)</f>
        <v>0</v>
      </c>
      <c r="E83" s="192"/>
    </row>
    <row r="84" customFormat="false" ht="15.75" hidden="false" customHeight="false" outlineLevel="0" collapsed="false">
      <c r="A84" s="95" t="s">
        <v>11</v>
      </c>
      <c r="B84" s="96" t="s">
        <v>105</v>
      </c>
      <c r="C84" s="106" t="n">
        <v>0</v>
      </c>
      <c r="D84" s="135" t="n">
        <f aca="false">ROUND(C84*D29,2)</f>
        <v>0</v>
      </c>
      <c r="E84" s="192"/>
    </row>
    <row r="85" customFormat="false" ht="15.75" hidden="false" customHeight="false" outlineLevel="0" collapsed="false">
      <c r="A85" s="136"/>
      <c r="B85" s="137" t="s">
        <v>28</v>
      </c>
      <c r="C85" s="109" t="n">
        <f aca="false">SUM(C79:C84)</f>
        <v>0.006</v>
      </c>
      <c r="D85" s="138" t="n">
        <f aca="false">ROUND(SUM(D79:D84),2)</f>
        <v>0</v>
      </c>
      <c r="E85" s="193"/>
    </row>
    <row r="86" customFormat="false" ht="15.75" hidden="false" customHeight="false" outlineLevel="0" collapsed="false">
      <c r="A86" s="86"/>
      <c r="B86" s="86"/>
      <c r="C86" s="86"/>
      <c r="D86" s="86"/>
      <c r="E86" s="120"/>
    </row>
    <row r="87" customFormat="false" ht="15.75" hidden="false" customHeight="false" outlineLevel="0" collapsed="false">
      <c r="A87" s="87" t="s">
        <v>106</v>
      </c>
      <c r="B87" s="89" t="s">
        <v>107</v>
      </c>
      <c r="C87" s="89"/>
      <c r="D87" s="139" t="s">
        <v>47</v>
      </c>
      <c r="E87" s="195"/>
    </row>
    <row r="88" customFormat="false" ht="15.75" hidden="false" customHeight="true" outlineLevel="0" collapsed="false">
      <c r="A88" s="91" t="s">
        <v>1</v>
      </c>
      <c r="B88" s="140" t="s">
        <v>108</v>
      </c>
      <c r="C88" s="140"/>
      <c r="D88" s="107"/>
      <c r="E88" s="192"/>
    </row>
    <row r="89" customFormat="false" ht="15.75" hidden="false" customHeight="false" outlineLevel="0" collapsed="false">
      <c r="A89" s="98" t="s">
        <v>73</v>
      </c>
      <c r="B89" s="98"/>
      <c r="C89" s="98"/>
      <c r="D89" s="110" t="n">
        <f aca="false">D88</f>
        <v>0</v>
      </c>
      <c r="E89" s="193"/>
    </row>
    <row r="90" customFormat="false" ht="15.75" hidden="false" customHeight="false" outlineLevel="0" collapsed="false">
      <c r="A90" s="141"/>
      <c r="B90" s="142"/>
      <c r="C90" s="143"/>
      <c r="D90" s="144"/>
      <c r="E90" s="193"/>
    </row>
    <row r="91" customFormat="false" ht="15.75" hidden="false" customHeight="false" outlineLevel="0" collapsed="false">
      <c r="A91" s="145" t="s">
        <v>109</v>
      </c>
      <c r="B91" s="145"/>
      <c r="C91" s="145"/>
      <c r="D91" s="145"/>
      <c r="E91" s="120"/>
    </row>
    <row r="92" customFormat="false" ht="15.75" hidden="false" customHeight="false" outlineLevel="0" collapsed="false">
      <c r="A92" s="87" t="n">
        <v>4</v>
      </c>
      <c r="B92" s="89" t="s">
        <v>110</v>
      </c>
      <c r="C92" s="89"/>
      <c r="D92" s="90" t="s">
        <v>47</v>
      </c>
      <c r="E92" s="185"/>
    </row>
    <row r="93" customFormat="false" ht="15.75" hidden="false" customHeight="false" outlineLevel="0" collapsed="false">
      <c r="A93" s="91" t="s">
        <v>111</v>
      </c>
      <c r="B93" s="125" t="s">
        <v>112</v>
      </c>
      <c r="C93" s="125"/>
      <c r="D93" s="146" t="n">
        <f aca="false">ROUND(D85,2)</f>
        <v>0</v>
      </c>
      <c r="E93" s="193"/>
    </row>
    <row r="94" customFormat="false" ht="15.75" hidden="false" customHeight="false" outlineLevel="0" collapsed="false">
      <c r="A94" s="95" t="s">
        <v>113</v>
      </c>
      <c r="B94" s="147" t="s">
        <v>114</v>
      </c>
      <c r="C94" s="147"/>
      <c r="D94" s="148" t="n">
        <f aca="false">D89</f>
        <v>0</v>
      </c>
      <c r="E94" s="193"/>
    </row>
    <row r="95" customFormat="false" ht="15.75" hidden="false" customHeight="false" outlineLevel="0" collapsed="false">
      <c r="A95" s="80" t="s">
        <v>73</v>
      </c>
      <c r="B95" s="80"/>
      <c r="C95" s="80"/>
      <c r="D95" s="127" t="n">
        <f aca="false">ROUND(SUM(D93:D94),2)</f>
        <v>0</v>
      </c>
      <c r="E95" s="193"/>
    </row>
    <row r="96" customFormat="false" ht="15.75" hidden="false" customHeight="false" outlineLevel="0" collapsed="false">
      <c r="A96" s="149"/>
      <c r="B96" s="149"/>
      <c r="C96" s="149"/>
      <c r="D96" s="149"/>
      <c r="E96" s="120"/>
    </row>
    <row r="97" customFormat="false" ht="15.75" hidden="false" customHeight="false" outlineLevel="0" collapsed="false">
      <c r="A97" s="45" t="s">
        <v>115</v>
      </c>
      <c r="B97" s="67" t="s">
        <v>116</v>
      </c>
      <c r="C97" s="67"/>
      <c r="D97" s="150" t="s">
        <v>47</v>
      </c>
      <c r="E97" s="195"/>
    </row>
    <row r="98" customFormat="false" ht="15.75" hidden="false" customHeight="false" outlineLevel="0" collapsed="false">
      <c r="A98" s="95" t="s">
        <v>1</v>
      </c>
      <c r="B98" s="96" t="s">
        <v>117</v>
      </c>
      <c r="C98" s="96"/>
      <c r="D98" s="115" t="n">
        <f aca="false">UNIFORME!F8</f>
        <v>0</v>
      </c>
      <c r="E98" s="192"/>
    </row>
    <row r="99" customFormat="false" ht="15.75" hidden="false" customHeight="false" outlineLevel="0" collapsed="false">
      <c r="A99" s="98" t="s">
        <v>73</v>
      </c>
      <c r="B99" s="98"/>
      <c r="C99" s="98"/>
      <c r="D99" s="110" t="n">
        <f aca="false">ROUND(D98,2)</f>
        <v>0</v>
      </c>
      <c r="E99" s="193"/>
    </row>
    <row r="100" customFormat="false" ht="15.75" hidden="false" customHeight="false" outlineLevel="0" collapsed="false">
      <c r="A100" s="151"/>
      <c r="B100" s="152" t="s">
        <v>118</v>
      </c>
      <c r="C100" s="153"/>
      <c r="D100" s="154" t="n">
        <f aca="false">ROUND(D99+D95+D75+D66+D29,2)</f>
        <v>220</v>
      </c>
      <c r="E100" s="196"/>
    </row>
    <row r="101" customFormat="false" ht="7.5" hidden="false" customHeight="true" outlineLevel="0" collapsed="false">
      <c r="A101" s="155"/>
      <c r="B101" s="155"/>
      <c r="C101" s="155"/>
      <c r="D101" s="155"/>
      <c r="E101" s="120"/>
    </row>
    <row r="102" customFormat="false" ht="15.75" hidden="false" customHeight="false" outlineLevel="0" collapsed="false">
      <c r="A102" s="156" t="s">
        <v>119</v>
      </c>
      <c r="B102" s="157" t="s">
        <v>120</v>
      </c>
      <c r="C102" s="157" t="s">
        <v>46</v>
      </c>
      <c r="D102" s="158" t="s">
        <v>47</v>
      </c>
      <c r="E102" s="185"/>
    </row>
    <row r="103" customFormat="false" ht="15.75" hidden="false" customHeight="false" outlineLevel="0" collapsed="false">
      <c r="A103" s="159" t="s">
        <v>1</v>
      </c>
      <c r="B103" s="160" t="s">
        <v>121</v>
      </c>
      <c r="C103" s="161" t="n">
        <v>0.011</v>
      </c>
      <c r="D103" s="162" t="n">
        <f aca="false">ROUND(D100*C103,2)</f>
        <v>2.42</v>
      </c>
      <c r="E103" s="197"/>
    </row>
    <row r="104" customFormat="false" ht="15.75" hidden="false" customHeight="false" outlineLevel="0" collapsed="false">
      <c r="A104" s="95" t="s">
        <v>3</v>
      </c>
      <c r="B104" s="96" t="s">
        <v>122</v>
      </c>
      <c r="C104" s="161" t="n">
        <v>0.015</v>
      </c>
      <c r="D104" s="163" t="n">
        <f aca="false">ROUND((D100+D103)*C104,2)</f>
        <v>3.34</v>
      </c>
      <c r="E104" s="197"/>
    </row>
    <row r="105" customFormat="false" ht="15.75" hidden="false" customHeight="false" outlineLevel="0" collapsed="false">
      <c r="A105" s="91" t="s">
        <v>5</v>
      </c>
      <c r="B105" s="164" t="s">
        <v>123</v>
      </c>
      <c r="C105" s="165" t="n">
        <f aca="false">C106+C107+C108</f>
        <v>0.0865</v>
      </c>
      <c r="D105" s="146" t="n">
        <f aca="false">ROUND((D100+D103+D104)/(100%-C105)*C105,2)</f>
        <v>21.38</v>
      </c>
      <c r="E105" s="193"/>
    </row>
    <row r="106" customFormat="false" ht="15.75" hidden="false" customHeight="false" outlineLevel="0" collapsed="false">
      <c r="A106" s="95" t="s">
        <v>124</v>
      </c>
      <c r="B106" s="166" t="s">
        <v>125</v>
      </c>
      <c r="C106" s="167" t="n">
        <v>0.0065</v>
      </c>
      <c r="D106" s="168" t="n">
        <f aca="false">ROUND(D120*C106,2)</f>
        <v>1.61</v>
      </c>
      <c r="E106" s="197"/>
      <c r="J106" s="198"/>
    </row>
    <row r="107" customFormat="false" ht="15.75" hidden="false" customHeight="false" outlineLevel="0" collapsed="false">
      <c r="A107" s="91" t="s">
        <v>126</v>
      </c>
      <c r="B107" s="169" t="s">
        <v>127</v>
      </c>
      <c r="C107" s="170" t="n">
        <v>0.03</v>
      </c>
      <c r="D107" s="171" t="n">
        <f aca="false">ROUND(D120*C107,2)</f>
        <v>7.41</v>
      </c>
      <c r="E107" s="197"/>
    </row>
    <row r="108" customFormat="false" ht="15.75" hidden="false" customHeight="false" outlineLevel="0" collapsed="false">
      <c r="A108" s="95" t="s">
        <v>128</v>
      </c>
      <c r="B108" s="166" t="s">
        <v>129</v>
      </c>
      <c r="C108" s="167" t="n">
        <v>0.05</v>
      </c>
      <c r="D108" s="168" t="n">
        <f aca="false">ROUND(D120*C108,2)</f>
        <v>12.36</v>
      </c>
      <c r="E108" s="197"/>
    </row>
    <row r="109" customFormat="false" ht="15.75" hidden="false" customHeight="false" outlineLevel="0" collapsed="false">
      <c r="A109" s="80" t="s">
        <v>73</v>
      </c>
      <c r="B109" s="80"/>
      <c r="C109" s="80"/>
      <c r="D109" s="172" t="n">
        <f aca="false">ROUND(D103+D105+D104,2)</f>
        <v>27.14</v>
      </c>
      <c r="E109" s="190"/>
    </row>
    <row r="110" customFormat="false" ht="7.5" hidden="false" customHeight="true" outlineLevel="0" collapsed="false">
      <c r="A110" s="173"/>
      <c r="B110" s="173"/>
      <c r="C110" s="173"/>
      <c r="D110" s="173"/>
      <c r="E110" s="199"/>
    </row>
    <row r="111" customFormat="false" ht="15.75" hidden="false" customHeight="false" outlineLevel="0" collapsed="false">
      <c r="A111" s="145" t="s">
        <v>130</v>
      </c>
      <c r="B111" s="145"/>
      <c r="C111" s="145"/>
      <c r="D111" s="145"/>
      <c r="E111" s="120"/>
    </row>
    <row r="112" customFormat="false" ht="15.75" hidden="false" customHeight="false" outlineLevel="0" collapsed="false">
      <c r="A112" s="87" t="s">
        <v>131</v>
      </c>
      <c r="B112" s="87"/>
      <c r="C112" s="87"/>
      <c r="D112" s="90" t="s">
        <v>47</v>
      </c>
      <c r="E112" s="185"/>
    </row>
    <row r="113" customFormat="false" ht="15.75" hidden="false" customHeight="false" outlineLevel="0" collapsed="false">
      <c r="A113" s="69" t="s">
        <v>1</v>
      </c>
      <c r="B113" s="92" t="s">
        <v>132</v>
      </c>
      <c r="C113" s="92"/>
      <c r="D113" s="94" t="n">
        <f aca="false">ROUND(D29,2)</f>
        <v>0</v>
      </c>
      <c r="E113" s="189"/>
    </row>
    <row r="114" customFormat="false" ht="15.75" hidden="false" customHeight="false" outlineLevel="0" collapsed="false">
      <c r="A114" s="73" t="s">
        <v>3</v>
      </c>
      <c r="B114" s="96" t="s">
        <v>133</v>
      </c>
      <c r="C114" s="96"/>
      <c r="D114" s="97" t="n">
        <f aca="false">ROUND(D66,2)</f>
        <v>220</v>
      </c>
      <c r="E114" s="189"/>
    </row>
    <row r="115" customFormat="false" ht="15.75" hidden="false" customHeight="false" outlineLevel="0" collapsed="false">
      <c r="A115" s="69" t="s">
        <v>5</v>
      </c>
      <c r="B115" s="92" t="s">
        <v>134</v>
      </c>
      <c r="C115" s="92"/>
      <c r="D115" s="94" t="n">
        <f aca="false">ROUND(D75,2)</f>
        <v>0</v>
      </c>
      <c r="E115" s="189"/>
    </row>
    <row r="116" customFormat="false" ht="15.75" hidden="false" customHeight="false" outlineLevel="0" collapsed="false">
      <c r="A116" s="73" t="s">
        <v>7</v>
      </c>
      <c r="B116" s="96" t="s">
        <v>135</v>
      </c>
      <c r="C116" s="96"/>
      <c r="D116" s="97" t="n">
        <f aca="false">ROUND(D95,2)</f>
        <v>0</v>
      </c>
      <c r="E116" s="189"/>
    </row>
    <row r="117" customFormat="false" ht="15.75" hidden="false" customHeight="false" outlineLevel="0" collapsed="false">
      <c r="A117" s="69" t="s">
        <v>9</v>
      </c>
      <c r="B117" s="125" t="s">
        <v>136</v>
      </c>
      <c r="C117" s="125"/>
      <c r="D117" s="94" t="n">
        <f aca="false">ROUND(D99,2)</f>
        <v>0</v>
      </c>
      <c r="E117" s="189"/>
    </row>
    <row r="118" customFormat="false" ht="15.75" hidden="false" customHeight="false" outlineLevel="0" collapsed="false">
      <c r="A118" s="95" t="s">
        <v>137</v>
      </c>
      <c r="B118" s="95"/>
      <c r="C118" s="95"/>
      <c r="D118" s="174" t="n">
        <f aca="false">ROUND(SUM(D113:D117),2)</f>
        <v>220</v>
      </c>
      <c r="E118" s="196"/>
    </row>
    <row r="119" customFormat="false" ht="15.75" hidden="false" customHeight="false" outlineLevel="0" collapsed="false">
      <c r="A119" s="69" t="s">
        <v>11</v>
      </c>
      <c r="B119" s="92" t="s">
        <v>138</v>
      </c>
      <c r="C119" s="92"/>
      <c r="D119" s="175" t="n">
        <f aca="false">ROUND(D109,2)</f>
        <v>27.14</v>
      </c>
      <c r="E119" s="186"/>
    </row>
    <row r="120" customFormat="false" ht="15.75" hidden="false" customHeight="false" outlineLevel="0" collapsed="false">
      <c r="A120" s="98" t="s">
        <v>139</v>
      </c>
      <c r="B120" s="98"/>
      <c r="C120" s="98"/>
      <c r="D120" s="176" t="n">
        <f aca="false">ROUND((D118+D103+D104)/(1-C105),2)</f>
        <v>247.14</v>
      </c>
      <c r="E120" s="188"/>
    </row>
    <row r="121" customFormat="false" ht="15.75" hidden="false" customHeight="false" outlineLevel="0" collapsed="false">
      <c r="A121" s="80" t="s">
        <v>140</v>
      </c>
      <c r="B121" s="80"/>
      <c r="C121" s="80"/>
      <c r="D121" s="82" t="n">
        <f aca="false">ROUND(D120,2)</f>
        <v>247.14</v>
      </c>
      <c r="E121" s="188"/>
    </row>
    <row r="122" customFormat="false" ht="15.75" hidden="false" customHeight="false" outlineLevel="0" collapsed="false">
      <c r="A122" s="80"/>
      <c r="B122" s="80"/>
      <c r="C122" s="80"/>
      <c r="D122" s="82"/>
    </row>
    <row r="123" customFormat="false" ht="16.5" hidden="false" customHeight="false" outlineLevel="0" collapsed="false">
      <c r="D123" s="200"/>
      <c r="E123" s="200"/>
    </row>
    <row r="126" customFormat="false" ht="15.75" hidden="false" customHeight="false" outlineLevel="0" collapsed="false">
      <c r="D126" s="194"/>
      <c r="E126" s="194"/>
    </row>
    <row r="127" customFormat="false" ht="15.75" hidden="false" customHeight="false" outlineLevel="0" collapsed="false">
      <c r="D127" s="194"/>
      <c r="E127" s="194"/>
    </row>
  </sheetData>
  <mergeCells count="59">
    <mergeCell ref="A1:D1"/>
    <mergeCell ref="A2:D2"/>
    <mergeCell ref="B3:C3"/>
    <mergeCell ref="B4:C4"/>
    <mergeCell ref="B5:C5"/>
    <mergeCell ref="B6:C6"/>
    <mergeCell ref="B7:C7"/>
    <mergeCell ref="B8:C8"/>
    <mergeCell ref="B9:C9"/>
    <mergeCell ref="B10:C10"/>
    <mergeCell ref="A14:D14"/>
    <mergeCell ref="A15:D15"/>
    <mergeCell ref="A16:D16"/>
    <mergeCell ref="B17:C17"/>
    <mergeCell ref="B18:C18"/>
    <mergeCell ref="B19:C19"/>
    <mergeCell ref="B20:C20"/>
    <mergeCell ref="B21:C21"/>
    <mergeCell ref="A22:D22"/>
    <mergeCell ref="B29:C29"/>
    <mergeCell ref="B31:D31"/>
    <mergeCell ref="A32:D32"/>
    <mergeCell ref="A39:D39"/>
    <mergeCell ref="A49:B49"/>
    <mergeCell ref="A50:D50"/>
    <mergeCell ref="A59:C59"/>
    <mergeCell ref="A61:D61"/>
    <mergeCell ref="B65:C65"/>
    <mergeCell ref="A66:B66"/>
    <mergeCell ref="A67:D67"/>
    <mergeCell ref="A75:B75"/>
    <mergeCell ref="A86:D86"/>
    <mergeCell ref="B87:C87"/>
    <mergeCell ref="B88:C88"/>
    <mergeCell ref="A89:C89"/>
    <mergeCell ref="A91:D91"/>
    <mergeCell ref="B92:C92"/>
    <mergeCell ref="B93:C93"/>
    <mergeCell ref="B94:C94"/>
    <mergeCell ref="A95:C95"/>
    <mergeCell ref="A96:D96"/>
    <mergeCell ref="B97:C97"/>
    <mergeCell ref="B98:C98"/>
    <mergeCell ref="A99:C99"/>
    <mergeCell ref="A101:D101"/>
    <mergeCell ref="A109:C109"/>
    <mergeCell ref="A110:D110"/>
    <mergeCell ref="A111:D111"/>
    <mergeCell ref="A112:C112"/>
    <mergeCell ref="B113:C113"/>
    <mergeCell ref="B114:C114"/>
    <mergeCell ref="B115:C115"/>
    <mergeCell ref="B116:C116"/>
    <mergeCell ref="B117:C117"/>
    <mergeCell ref="A118:C118"/>
    <mergeCell ref="B119:C119"/>
    <mergeCell ref="A120:C120"/>
    <mergeCell ref="A121:C121"/>
    <mergeCell ref="A122:C12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4" man="true" max="65535" min="0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4:F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0" activeCellId="0" sqref="D10"/>
    </sheetView>
  </sheetViews>
  <sheetFormatPr defaultColWidth="8.6875" defaultRowHeight="15" customHeight="true" zeroHeight="false" outlineLevelRow="0" outlineLevelCol="0"/>
  <cols>
    <col collapsed="false" customWidth="true" hidden="false" outlineLevel="0" max="1" min="1" style="34" width="30.01"/>
    <col collapsed="false" customWidth="true" hidden="false" outlineLevel="0" max="2" min="2" style="34" width="11.14"/>
    <col collapsed="false" customWidth="true" hidden="false" outlineLevel="0" max="3" min="3" style="34" width="17.86"/>
    <col collapsed="false" customWidth="true" hidden="false" outlineLevel="0" max="4" min="4" style="34" width="26.16"/>
    <col collapsed="false" customWidth="true" hidden="false" outlineLevel="0" max="5" min="5" style="34" width="23.86"/>
    <col collapsed="false" customWidth="true" hidden="false" outlineLevel="0" max="6" min="6" style="34" width="15.02"/>
  </cols>
  <sheetData>
    <row r="4" customFormat="false" ht="15" hidden="false" customHeight="false" outlineLevel="0" collapsed="false">
      <c r="A4" s="201" t="s">
        <v>144</v>
      </c>
      <c r="B4" s="201"/>
      <c r="C4" s="201"/>
      <c r="D4" s="201"/>
      <c r="E4" s="201"/>
    </row>
    <row r="5" customFormat="false" ht="15" hidden="false" customHeight="false" outlineLevel="0" collapsed="false">
      <c r="A5" s="202" t="s">
        <v>145</v>
      </c>
    </row>
    <row r="8" customFormat="false" ht="15" hidden="false" customHeight="false" outlineLevel="0" collapsed="false">
      <c r="A8" s="203" t="s">
        <v>146</v>
      </c>
      <c r="B8" s="203" t="s">
        <v>147</v>
      </c>
      <c r="C8" s="203" t="s">
        <v>148</v>
      </c>
      <c r="D8" s="203" t="s">
        <v>23</v>
      </c>
      <c r="E8" s="203" t="s">
        <v>149</v>
      </c>
    </row>
    <row r="9" customFormat="false" ht="15" hidden="false" customHeight="false" outlineLevel="0" collapsed="false">
      <c r="A9" s="34" t="s">
        <v>150</v>
      </c>
      <c r="B9" s="204" t="s">
        <v>151</v>
      </c>
      <c r="C9" s="34" t="n">
        <v>10</v>
      </c>
      <c r="D9" s="205" t="n">
        <f aca="false">RESUMO!F15</f>
        <v>247.14</v>
      </c>
      <c r="E9" s="206" t="n">
        <f aca="false">C9*D9</f>
        <v>2471.4</v>
      </c>
    </row>
    <row r="10" customFormat="false" ht="15" hidden="false" customHeight="false" outlineLevel="0" collapsed="false">
      <c r="A10" s="34" t="s">
        <v>152</v>
      </c>
      <c r="B10" s="204" t="s">
        <v>153</v>
      </c>
      <c r="C10" s="34" t="n">
        <v>8</v>
      </c>
      <c r="D10" s="205" t="n">
        <f aca="false">RESUMO!F16</f>
        <v>247.14</v>
      </c>
      <c r="E10" s="206" t="n">
        <f aca="false">C10*D10</f>
        <v>1977.12</v>
      </c>
    </row>
    <row r="12" customFormat="false" ht="15" hidden="false" customHeight="false" outlineLevel="0" collapsed="false">
      <c r="D12" s="207" t="s">
        <v>149</v>
      </c>
      <c r="E12" s="206" t="n">
        <f aca="false">E9+E10</f>
        <v>4448.52</v>
      </c>
    </row>
    <row r="13" customFormat="false" ht="15" hidden="false" customHeight="false" outlineLevel="0" collapsed="false">
      <c r="D13" s="207" t="s">
        <v>154</v>
      </c>
      <c r="E13" s="206" t="n">
        <f aca="false">E12*12</f>
        <v>53382.24</v>
      </c>
    </row>
    <row r="19" customFormat="false" ht="15" hidden="false" customHeight="false" outlineLevel="0" collapsed="false">
      <c r="C19" s="208"/>
      <c r="D19" s="209"/>
      <c r="E19" s="210"/>
      <c r="F19" s="210"/>
    </row>
    <row r="20" customFormat="false" ht="15" hidden="false" customHeight="false" outlineLevel="0" collapsed="false">
      <c r="C20" s="208"/>
      <c r="D20" s="209"/>
      <c r="E20" s="208"/>
      <c r="F20" s="210"/>
    </row>
    <row r="21" customFormat="false" ht="15" hidden="false" customHeight="false" outlineLevel="0" collapsed="false">
      <c r="D21" s="211"/>
      <c r="E21" s="210"/>
      <c r="F21" s="210"/>
    </row>
    <row r="22" customFormat="false" ht="15" hidden="false" customHeight="false" outlineLevel="0" collapsed="false">
      <c r="D22" s="209"/>
      <c r="E22" s="210"/>
    </row>
    <row r="23" customFormat="false" ht="15" hidden="false" customHeight="false" outlineLevel="0" collapsed="false">
      <c r="D23" s="209"/>
      <c r="E23" s="210"/>
    </row>
    <row r="24" customFormat="false" ht="15" hidden="false" customHeight="false" outlineLevel="0" collapsed="false">
      <c r="D24" s="212"/>
    </row>
  </sheetData>
  <mergeCells count="1">
    <mergeCell ref="A4:E4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8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F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30" activeCellId="0" sqref="E30"/>
    </sheetView>
  </sheetViews>
  <sheetFormatPr defaultColWidth="8.6875" defaultRowHeight="15" customHeight="true" zeroHeight="false" outlineLevelRow="0" outlineLevelCol="0"/>
  <cols>
    <col collapsed="false" customWidth="true" hidden="false" outlineLevel="0" max="1" min="1" style="34" width="11.57"/>
    <col collapsed="false" customWidth="true" hidden="false" outlineLevel="0" max="2" min="2" style="34" width="27.42"/>
    <col collapsed="false" customWidth="true" hidden="false" outlineLevel="0" max="3" min="3" style="34" width="18.85"/>
    <col collapsed="false" customWidth="true" hidden="false" outlineLevel="0" max="4" min="4" style="34" width="22.28"/>
    <col collapsed="false" customWidth="true" hidden="false" outlineLevel="0" max="5" min="5" style="34" width="32.29"/>
    <col collapsed="false" customWidth="true" hidden="false" outlineLevel="0" max="6" min="6" style="34" width="13.29"/>
  </cols>
  <sheetData>
    <row r="2" customFormat="false" ht="15" hidden="false" customHeight="false" outlineLevel="0" collapsed="false">
      <c r="A2" s="213" t="s">
        <v>155</v>
      </c>
      <c r="B2" s="213"/>
      <c r="C2" s="213"/>
      <c r="D2" s="213"/>
      <c r="E2" s="213"/>
      <c r="F2" s="213"/>
    </row>
    <row r="3" customFormat="false" ht="15" hidden="false" customHeight="false" outlineLevel="0" collapsed="false">
      <c r="A3" s="214" t="s">
        <v>156</v>
      </c>
      <c r="B3" s="214" t="s">
        <v>157</v>
      </c>
      <c r="C3" s="214" t="s">
        <v>158</v>
      </c>
      <c r="D3" s="214" t="s">
        <v>159</v>
      </c>
      <c r="E3" s="214" t="s">
        <v>160</v>
      </c>
      <c r="F3" s="214" t="s">
        <v>161</v>
      </c>
    </row>
    <row r="4" customFormat="false" ht="15" hidden="false" customHeight="false" outlineLevel="0" collapsed="false">
      <c r="A4" s="214" t="s">
        <v>162</v>
      </c>
      <c r="B4" s="214" t="n">
        <v>2</v>
      </c>
      <c r="C4" s="214"/>
      <c r="D4" s="214" t="n">
        <f aca="false">B4*C4</f>
        <v>0</v>
      </c>
      <c r="E4" s="214" t="s">
        <v>163</v>
      </c>
      <c r="F4" s="215" t="n">
        <f aca="false">D4/60</f>
        <v>0</v>
      </c>
    </row>
    <row r="5" customFormat="false" ht="15" hidden="false" customHeight="false" outlineLevel="0" collapsed="false">
      <c r="A5" s="214" t="s">
        <v>164</v>
      </c>
      <c r="B5" s="214" t="n">
        <v>12</v>
      </c>
      <c r="C5" s="214"/>
      <c r="D5" s="214" t="n">
        <f aca="false">B5*C5</f>
        <v>0</v>
      </c>
      <c r="E5" s="214" t="s">
        <v>165</v>
      </c>
      <c r="F5" s="215" t="n">
        <f aca="false">D5/60</f>
        <v>0</v>
      </c>
    </row>
    <row r="6" customFormat="false" ht="15" hidden="false" customHeight="false" outlineLevel="0" collapsed="false">
      <c r="A6" s="214" t="s">
        <v>166</v>
      </c>
      <c r="B6" s="214" t="n">
        <v>12</v>
      </c>
      <c r="C6" s="214"/>
      <c r="D6" s="214" t="n">
        <f aca="false">B6*C6</f>
        <v>0</v>
      </c>
      <c r="E6" s="214" t="s">
        <v>165</v>
      </c>
      <c r="F6" s="215" t="n">
        <f aca="false">D6/60</f>
        <v>0</v>
      </c>
    </row>
    <row r="7" customFormat="false" ht="15" hidden="false" customHeight="false" outlineLevel="0" collapsed="false">
      <c r="A7" s="214" t="s">
        <v>167</v>
      </c>
      <c r="B7" s="214" t="n">
        <v>12</v>
      </c>
      <c r="C7" s="214"/>
      <c r="D7" s="214" t="n">
        <f aca="false">B7*C7</f>
        <v>0</v>
      </c>
      <c r="E7" s="214" t="s">
        <v>165</v>
      </c>
      <c r="F7" s="215" t="n">
        <f aca="false">D7/60</f>
        <v>0</v>
      </c>
    </row>
    <row r="8" customFormat="false" ht="15" hidden="false" customHeight="false" outlineLevel="0" collapsed="false">
      <c r="A8" s="213" t="s">
        <v>168</v>
      </c>
      <c r="B8" s="213"/>
      <c r="C8" s="213"/>
      <c r="D8" s="213"/>
      <c r="E8" s="213"/>
      <c r="F8" s="215" t="n">
        <f aca="false">SUM(F4:F7)</f>
        <v>0</v>
      </c>
    </row>
  </sheetData>
  <mergeCells count="2">
    <mergeCell ref="A2:F2"/>
    <mergeCell ref="A8:E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177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2025-02-05T20:09:48Z</dcterms:created>
  <dc:creator>Adilton</dc:creator>
  <dc:description/>
  <dc:language>pt-BR</dc:language>
  <cp:lastModifiedBy/>
  <cp:lastPrinted>2025-09-22T17:32:24Z</cp:lastPrinted>
  <dcterms:modified xsi:type="dcterms:W3CDTF">2025-12-10T08:39:46Z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